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20736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5" i="19" l="1"/>
  <c r="G62" i="10"/>
  <c r="C23" i="7"/>
  <c r="G7" i="11"/>
  <c r="J17" i="11"/>
  <c r="D7" i="11"/>
  <c r="J18" i="12"/>
  <c r="J17" i="12"/>
  <c r="G11" i="21" l="1"/>
  <c r="G12" i="21" s="1"/>
  <c r="C11" i="21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I18" i="12" l="1"/>
  <c r="I17" i="12"/>
  <c r="E18" i="12"/>
  <c r="F18" i="12" s="1"/>
  <c r="E17" i="12"/>
  <c r="F17" i="12" s="1"/>
  <c r="C26" i="7"/>
  <c r="C69" i="7" l="1"/>
  <c r="E11" i="21"/>
  <c r="C17" i="7" s="1"/>
  <c r="D14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15" i="7" l="1"/>
  <c r="D12" i="19" s="1"/>
  <c r="G15" i="2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<sst xmlns="http://schemas.openxmlformats.org/spreadsheetml/2006/main" count="647" uniqueCount="266">
  <si>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</si>
  <si>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</si>
  <si>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</si>
  <si>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</si>
  <si>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</si>
  <si>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</si>
  <si>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</si>
  <si>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</si>
  <si>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</si>
  <si>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</si>
  <si>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</si>
  <si>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</si>
  <si>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</si>
  <si>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</si>
  <si>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</si>
  <si>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</si>
  <si>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</si>
  <si>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</si>
  <si>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</si>
  <si>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</si>
  <si>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</si>
  <si>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</si>
  <si>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</si>
  <si>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</si>
  <si>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</si>
  <si>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</si>
  <si>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</si>
  <si>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</si>
  <si>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</si>
  <si>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</si>
  <si>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</si>
  <si>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</si>
  <si>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</si>
  <si>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</si>
  <si>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</si>
  <si>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</si>
  <si>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</si>
  <si>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</si>
  <si>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</si>
  <si>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</si>
  <si>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</si>
  <si>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</si>
  <si>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</si>
  <si>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</si>
  <si>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</si>
  <si>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</si>
  <si>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</si>
  <si>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</si>
  <si>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</si>
  <si>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</si>
  <si>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</si>
  <si>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</si>
  <si>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</si>
  <si>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</si>
  <si>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</si>
  <si>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</si>
  <si>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</si>
  <si>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</si>
  <si>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</si>
  <si>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</si>
  <si>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</si>
  <si>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</si>
  <si>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</si>
  <si>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</si>
  <si>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</si>
  <si>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</si>
  <si>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</si>
  <si>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</si>
  <si>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</si>
  <si>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</si>
  <si>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</si>
  <si>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</si>
  <si>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</si>
  <si>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</si>
  <si>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</si>
  <si>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</si>
  <si>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</si>
  <si>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</si>
  <si>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</si>
  <si>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</si>
  <si>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</si>
  <si>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</si>
  <si>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</si>
  <si>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</si>
  <si>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</si>
  <si>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</si>
  <si>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</si>
  <si>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</si>
  <si>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</si>
  <si>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</si>
  <si>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</si>
  <si>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</si>
  <si>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</si>
  <si>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</si>
  <si>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</si>
  <si>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</si>
  <si>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</si>
  <si>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</si>
  <si>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</si>
  <si>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</si>
  <si>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</si>
  <si>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</si>
  <si>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</si>
  <si>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</si>
  <si>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</si>
  <si>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</si>
  <si>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</si>
  <si>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</si>
  <si>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</si>
  <si>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</si>
  <si>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</si>
  <si>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</si>
  <si>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</si>
  <si>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</si>
  <si>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</si>
  <si>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</si>
  <si>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</si>
  <si>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</si>
  <si>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</si>
  <si>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</si>
  <si>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</si>
  <si>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</si>
  <si>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</si>
  <si>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</si>
  <si>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</si>
  <si>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</si>
  <si>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</si>
  <si>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</si>
  <si>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</si>
  <si>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</si>
  <si>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</si>
  <si>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</si>
  <si>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</si>
  <si>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</si>
  <si>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</si>
  <si>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</si>
  <si>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</si>
  <si>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</si>
  <si>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</si>
  <si>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</si>
  <si>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</si>
  <si>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</si>
  <si>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</si>
  <si>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</si>
  <si>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</si>
  <si>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</si>
  <si>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</si>
  <si>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</si>
  <si>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</si>
  <si>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</si>
  <si>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</si>
  <si>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</si>
  <si>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</si>
  <si>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</si>
  <si>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</si>
  <si>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</si>
  <si>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</si>
  <si>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</si>
  <si>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</si>
  <si>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</si>
  <si>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</si>
  <si>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</si>
  <si>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</si>
  <si>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</si>
  <si>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</si>
  <si>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</si>
  <si>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</si>
  <si>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</si>
  <si>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</si>
  <si>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</si>
  <si>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</si>
  <si>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</si>
  <si>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</si>
  <si>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</si>
  <si>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</si>
  <si>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</si>
  <si>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</si>
  <si>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</si>
  <si>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</si>
  <si>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</si>
  <si>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</si>
  <si>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</si>
  <si>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</si>
  <si>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</si>
  <si>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</si>
  <si>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</si>
  <si>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</si>
  <si>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</si>
  <si>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</si>
  <si>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</si>
  <si>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</si>
  <si>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</si>
  <si>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</si>
  <si>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</si>
  <si>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</si>
  <si>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</si>
  <si>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</si>
  <si>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</si>
  <si>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</si>
  <si>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</si>
  <si>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</si>
  <si>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</si>
  <si>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</si>
  <si>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</si>
  <si>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</si>
  <si>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</si>
  <si>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</si>
  <si>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</si>
  <si>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</si>
  <si>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</si>
  <si>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</si>
  <si>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</si>
  <si>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</si>
  <si>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</si>
  <si>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</si>
  <si>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</si>
  <si>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</si>
  <si>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</si>
  <si>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</si>
  <si>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</si>
  <si>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</si>
  <si>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</si>
  <si>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</si>
  <si>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</si>
  <si>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</si>
  <si>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</si>
  <si>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</si>
  <si>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</si>
  <si>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</si>
  <si>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</si>
  <si>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</si>
  <si>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</si>
  <si>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</si>
  <si>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</si>
  <si>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</si>
  <si>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</si>
  <si>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</si>
  <si>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</si>
  <si>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</si>
  <si>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</si>
  <si>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</si>
  <si>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</si>
  <si>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</si>
  <si>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</si>
  <si>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</si>
  <si>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</si>
  <si>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</si>
  <si>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</si>
  <si>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</si>
  <si>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</si>
  <si>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</si>
  <si>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</si>
  <si>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</si>
  <si>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</si>
  <si>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</si>
  <si>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</si>
  <si>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</si>
  <si>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</si>
  <si>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</si>
  <si>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ՀՀ Երևանի «Կենտրոն» վարչական շրջանի N 22 գրադարան ՀՈԱԿ-ի </t>
  </si>
  <si>
    <t xml:space="preserve"> 01. 01. 2022թ. – 31. 12. 2022թ.</t>
  </si>
  <si>
    <t>Պահակների արձակուրդի փոխարինողների 2 ամսվա  գումար</t>
  </si>
  <si>
    <t>Մանկական գրականության հնամաշ գրքերը փոխարինվել է նորով</t>
  </si>
  <si>
    <t>տնտեսականնի գծով</t>
  </si>
  <si>
    <t>Հավելված 19</t>
  </si>
  <si>
    <t>Հավելված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</si>
</sst>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6" fillId="0" borderId="0" xfId="45" applyNumberFormat="1" applyFont="1" applyAlignment="1">
      <alignment vertical="center"/>
    </xf>
    <xf numFmtId="166" fontId="31" fillId="0" borderId="0" xfId="45" applyNumberFormat="1" applyFont="1" applyAlignment="1">
      <alignment vertical="center"/>
    </xf>
    <xf numFmtId="0" fontId="26" fillId="27" borderId="10" xfId="45" applyFont="1" applyFill="1" applyBorder="1" applyAlignment="1" applyProtection="1">
      <alignment horizontal="center" vertical="center" wrapText="1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44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3" t="s">
        <v>43</v>
      </c>
      <c r="B7" s="543"/>
      <c r="C7" s="543"/>
      <c r="D7" s="543"/>
      <c r="E7" s="50"/>
    </row>
    <row r="8" spans="1:14" ht="27.75" customHeight="1">
      <c r="A8" s="545" t="s">
        <v>259</v>
      </c>
      <c r="B8" s="545"/>
      <c r="C8" s="545"/>
      <c r="D8" s="545"/>
      <c r="E8" s="545"/>
    </row>
    <row r="9" spans="1:14" ht="18.75" customHeight="1">
      <c r="A9" s="544" t="s">
        <v>236</v>
      </c>
      <c r="B9" s="544"/>
      <c r="C9" s="544"/>
      <c r="D9" s="544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13731.9</v>
      </c>
      <c r="E12" s="442" t="s">
        <v>217</v>
      </c>
    </row>
    <row r="13" spans="1:14" ht="33.75" hidden="1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3">
        <f>+'Dramakan hosqer'!C17</f>
        <v>0</v>
      </c>
      <c r="E14" s="442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211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09"/>
      <c r="E18" s="55"/>
    </row>
    <row r="19" spans="1:24" ht="18" hidden="1" customHeight="1">
      <c r="A19" s="198">
        <v>8</v>
      </c>
      <c r="B19" s="200" t="s">
        <v>74</v>
      </c>
      <c r="C19" s="61"/>
      <c r="D19" s="309"/>
      <c r="E19" s="55"/>
    </row>
    <row r="20" spans="1:24" ht="18" customHeight="1">
      <c r="A20" s="198">
        <v>2</v>
      </c>
      <c r="B20" s="199" t="s">
        <v>124</v>
      </c>
      <c r="C20" s="61"/>
      <c r="D20" s="311">
        <f>SUM(D21:D22)</f>
        <v>1007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6">
        <f>+D66</f>
        <v>1007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0"/>
      <c r="E22" s="74" t="s">
        <v>221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customHeight="1">
      <c r="A23" s="198">
        <v>3</v>
      </c>
      <c r="B23" s="201" t="s">
        <v>10</v>
      </c>
      <c r="C23" s="61"/>
      <c r="D23" s="309">
        <v>2.5</v>
      </c>
      <c r="E23" s="55"/>
    </row>
    <row r="24" spans="1:24" s="2" customFormat="1" ht="17.25" hidden="1" customHeight="1">
      <c r="A24" s="202">
        <v>11</v>
      </c>
      <c r="B24" s="80"/>
      <c r="C24" s="513"/>
      <c r="D24" s="309"/>
      <c r="E24" s="27"/>
    </row>
    <row r="25" spans="1:24" s="2" customFormat="1" ht="19.5" hidden="1" customHeight="1">
      <c r="A25" s="198">
        <v>12</v>
      </c>
      <c r="B25" s="203"/>
      <c r="C25" s="513"/>
      <c r="D25" s="309"/>
      <c r="E25" s="535" t="s">
        <v>208</v>
      </c>
    </row>
    <row r="26" spans="1:24" ht="24" customHeight="1">
      <c r="A26" s="56"/>
      <c r="B26" s="65" t="s">
        <v>30</v>
      </c>
      <c r="C26" s="58"/>
      <c r="D26" s="373">
        <f>SUM(D12:D20,D23:D25)</f>
        <v>14741.4</v>
      </c>
      <c r="E26" s="55"/>
    </row>
    <row r="27" spans="1:24" ht="23.25" customHeight="1">
      <c r="A27" s="60"/>
      <c r="B27" s="56"/>
      <c r="C27" s="61"/>
      <c r="D27" s="311"/>
      <c r="E27" s="55"/>
    </row>
    <row r="28" spans="1:24" ht="24.75" customHeight="1">
      <c r="A28" s="56" t="s">
        <v>11</v>
      </c>
      <c r="B28" s="66" t="s">
        <v>128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1">
        <f>+Ashkhatavardz!M11-'Dramakan hosqer'!C85</f>
        <v>12475.9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6">
        <f>+Ashkhatavardz!C8+Ashkhatavardz!J7</f>
        <v>0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6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09">
        <f>+Komunal!F20</f>
        <v>369.8</v>
      </c>
      <c r="E32" s="470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09">
        <f>+Komunal!J20</f>
        <v>51.8</v>
      </c>
      <c r="E33" s="470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09">
        <f>+Komunal!M20</f>
        <v>12.4</v>
      </c>
      <c r="E34" s="470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09">
        <v>9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09"/>
      <c r="E36" s="55"/>
    </row>
    <row r="37" spans="1:24" ht="18" customHeight="1">
      <c r="A37" s="198">
        <v>6</v>
      </c>
      <c r="B37" s="199" t="s">
        <v>19</v>
      </c>
      <c r="C37" s="64"/>
      <c r="D37" s="375">
        <f>SUM(D38:D40)</f>
        <v>139.6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0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0">
        <v>10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0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09"/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09">
        <v>120</v>
      </c>
      <c r="E42" s="55"/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09">
        <v>50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5" t="s">
        <v>77</v>
      </c>
      <c r="C44" s="61"/>
      <c r="D44" s="309">
        <v>50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09"/>
      <c r="E45" s="55"/>
    </row>
    <row r="46" spans="1:24" ht="18.75" hidden="1" customHeight="1">
      <c r="A46" s="198">
        <v>13</v>
      </c>
      <c r="B46" s="199" t="s">
        <v>121</v>
      </c>
      <c r="C46" s="61"/>
      <c r="D46" s="309"/>
      <c r="E46" s="55"/>
    </row>
    <row r="47" spans="1:24" ht="18" hidden="1" customHeight="1">
      <c r="A47" s="198">
        <v>14</v>
      </c>
      <c r="B47" s="199" t="s">
        <v>122</v>
      </c>
      <c r="C47" s="61"/>
      <c r="D47" s="309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09"/>
      <c r="E48" s="55"/>
      <c r="F48" s="62"/>
    </row>
    <row r="49" spans="1:5" ht="18" customHeight="1">
      <c r="A49" s="198">
        <v>10</v>
      </c>
      <c r="B49" s="199" t="s">
        <v>26</v>
      </c>
      <c r="C49" s="61"/>
      <c r="D49" s="309">
        <v>24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09"/>
      <c r="E50" s="55"/>
    </row>
    <row r="51" spans="1:5" ht="18.75" hidden="1" customHeight="1">
      <c r="A51" s="198">
        <v>18</v>
      </c>
      <c r="B51" s="199" t="s">
        <v>56</v>
      </c>
      <c r="C51" s="61"/>
      <c r="D51" s="311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09"/>
      <c r="E52" s="55"/>
    </row>
    <row r="53" spans="1:5" ht="18.75" customHeight="1">
      <c r="A53" s="198">
        <v>11</v>
      </c>
      <c r="B53" s="199" t="s">
        <v>78</v>
      </c>
      <c r="C53" s="61"/>
      <c r="D53" s="309">
        <v>15</v>
      </c>
      <c r="E53" s="55"/>
    </row>
    <row r="54" spans="1:5" ht="18.75" customHeight="1">
      <c r="A54" s="198">
        <v>12</v>
      </c>
      <c r="B54" s="199" t="s">
        <v>79</v>
      </c>
      <c r="C54" s="61"/>
      <c r="D54" s="309">
        <v>95</v>
      </c>
      <c r="E54" s="55"/>
    </row>
    <row r="55" spans="1:5" ht="18.75" customHeight="1">
      <c r="A55" s="198">
        <v>13</v>
      </c>
      <c r="B55" s="199" t="s">
        <v>48</v>
      </c>
      <c r="C55" s="61"/>
      <c r="D55" s="309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09"/>
      <c r="E56" s="55"/>
    </row>
    <row r="57" spans="1:5" ht="18.75" hidden="1" customHeight="1">
      <c r="A57" s="198">
        <v>24</v>
      </c>
      <c r="B57" s="199" t="s">
        <v>49</v>
      </c>
      <c r="C57" s="61"/>
      <c r="D57" s="309"/>
      <c r="E57" s="55"/>
    </row>
    <row r="58" spans="1:5" ht="18.75" hidden="1" customHeight="1">
      <c r="A58" s="198">
        <v>25</v>
      </c>
      <c r="B58" s="199" t="s">
        <v>66</v>
      </c>
      <c r="C58" s="61"/>
      <c r="D58" s="309"/>
      <c r="E58" s="55"/>
    </row>
    <row r="59" spans="1:5" ht="18.75" hidden="1" customHeight="1">
      <c r="A59" s="198">
        <v>26</v>
      </c>
      <c r="B59" s="201" t="s">
        <v>203</v>
      </c>
      <c r="C59" s="61"/>
      <c r="D59" s="309"/>
      <c r="E59" s="55"/>
    </row>
    <row r="60" spans="1:5" ht="18.75" customHeight="1">
      <c r="A60" s="198">
        <v>14</v>
      </c>
      <c r="B60" s="201" t="s">
        <v>204</v>
      </c>
      <c r="C60" s="61"/>
      <c r="D60" s="309">
        <v>50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09"/>
      <c r="E61" s="55"/>
    </row>
    <row r="62" spans="1:5" ht="18.75" hidden="1" customHeight="1">
      <c r="A62" s="198">
        <v>29</v>
      </c>
      <c r="B62" s="199" t="s">
        <v>136</v>
      </c>
      <c r="C62" s="61"/>
      <c r="D62" s="309"/>
      <c r="E62" s="55"/>
    </row>
    <row r="63" spans="1:5" s="6" customFormat="1" ht="18.75" hidden="1" customHeight="1">
      <c r="A63" s="198">
        <v>30</v>
      </c>
      <c r="B63" s="203"/>
      <c r="C63" s="62"/>
      <c r="D63" s="309"/>
      <c r="E63" s="55"/>
    </row>
    <row r="64" spans="1:5" s="6" customFormat="1" ht="18.75" hidden="1" customHeight="1">
      <c r="A64" s="198">
        <v>31</v>
      </c>
      <c r="B64" s="203"/>
      <c r="C64" s="62"/>
      <c r="D64" s="309"/>
      <c r="E64" s="535" t="s">
        <v>207</v>
      </c>
    </row>
    <row r="65" spans="1:15" ht="18.75" customHeight="1">
      <c r="A65" s="198">
        <v>15</v>
      </c>
      <c r="B65" s="80" t="s">
        <v>27</v>
      </c>
      <c r="C65" s="61"/>
      <c r="D65" s="309">
        <f>1267.3+8.6</f>
        <v>1275.8999999999999</v>
      </c>
      <c r="E65" s="55"/>
    </row>
    <row r="66" spans="1:15" s="3" customFormat="1" ht="18.75" customHeight="1">
      <c r="A66" s="205">
        <v>15.1</v>
      </c>
      <c r="B66" s="73" t="s">
        <v>81</v>
      </c>
      <c r="C66" s="63"/>
      <c r="D66" s="309">
        <v>1007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09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09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3">
        <f>SUM(D29,D32:D37,D41:D65,D67:D68)</f>
        <v>14741.399999999998</v>
      </c>
      <c r="E69" s="370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6"/>
      <c r="D71" s="229"/>
      <c r="E71" s="55"/>
    </row>
    <row r="72" spans="1:15" ht="12.75" hidden="1" customHeight="1">
      <c r="B72" s="70"/>
      <c r="C72" s="306" t="s">
        <v>97</v>
      </c>
      <c r="D72" s="230"/>
      <c r="E72" s="55"/>
    </row>
    <row r="73" spans="1:15" ht="27" hidden="1" customHeight="1">
      <c r="B73" s="10" t="s">
        <v>6</v>
      </c>
      <c r="C73" s="376"/>
      <c r="D73" s="229"/>
      <c r="E73" s="55"/>
    </row>
    <row r="74" spans="1:15" ht="13.5" hidden="1" customHeight="1">
      <c r="B74" s="71"/>
      <c r="C74" s="306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4" customHeight="1">
      <c r="B76" s="536" t="s">
        <v>237</v>
      </c>
      <c r="D76" s="441" t="s">
        <v>258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0"/>
      <c r="C77" s="301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9:D9"/>
    <mergeCell ref="A8:E8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42" zoomScaleSheetLayoutView="100" workbookViewId="0">
      <selection activeCell="A89" sqref="A89:XFD93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1" t="s">
        <v>265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8" t="s">
        <v>43</v>
      </c>
      <c r="B7" s="548"/>
      <c r="C7" s="548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9" t="str">
        <f>+'Ekamut-caxs'!A8:D8</f>
        <v xml:space="preserve">ՀՀ Երևանի «Կենտրոն» վարչական շրջանի N 22 գրադարան ՀՈԱԿ-ի </v>
      </c>
      <c r="B8" s="549"/>
      <c r="C8" s="549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44" t="s">
        <v>238</v>
      </c>
      <c r="B9" s="544"/>
      <c r="C9" s="544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7">
        <f>+'Dramakani hamematakan'!D6</f>
        <v>182.9</v>
      </c>
      <c r="D13" s="546"/>
      <c r="E13" s="547"/>
      <c r="F13" s="367"/>
      <c r="G13" s="367"/>
      <c r="H13" s="309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7">
        <f>SUM(C15:C26)</f>
        <v>13760.4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6" t="s">
        <v>119</v>
      </c>
      <c r="C15" s="338">
        <f>+'Pastaci finansav.'!C11</f>
        <v>13731.9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196</v>
      </c>
      <c r="C16" s="338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39" t="s">
        <v>8</v>
      </c>
      <c r="C17" s="338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0" t="s">
        <v>55</v>
      </c>
      <c r="C18" s="337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1" t="s">
        <v>65</v>
      </c>
      <c r="C19" s="337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8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6" t="s">
        <v>9</v>
      </c>
      <c r="C21" s="338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6" t="s">
        <v>74</v>
      </c>
      <c r="C22" s="338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customHeight="1">
      <c r="A23" s="79">
        <v>2</v>
      </c>
      <c r="B23" s="336" t="s">
        <v>35</v>
      </c>
      <c r="C23" s="337">
        <f>+'Deb. ev kreditor'!D34</f>
        <v>26</v>
      </c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3</v>
      </c>
      <c r="B24" s="336" t="s">
        <v>10</v>
      </c>
      <c r="C24" s="338">
        <f>+'Ekamut-caxs'!D23</f>
        <v>2.5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2"/>
      <c r="C25" s="337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2"/>
      <c r="C26" s="337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7">
        <f>C28+C71+C84</f>
        <v>13827.799999999997</v>
      </c>
      <c r="D27" s="377">
        <f>+C13-C69</f>
        <v>157.6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7">
        <f>SUM(C29,C32:C37,C41:C65,C69:C70)</f>
        <v>13490.799999999997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3" t="s">
        <v>12</v>
      </c>
      <c r="C29" s="338">
        <f>+'Ekamut-caxs'!D29</f>
        <v>12475.9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1">
        <f>+'Ekamut-caxs'!D30</f>
        <v>0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1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9" t="s">
        <v>15</v>
      </c>
      <c r="C32" s="338">
        <f>+'Ekamut-caxs'!D32</f>
        <v>369.8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9" t="s">
        <v>14</v>
      </c>
      <c r="C33" s="338">
        <f>+'Ekamut-caxs'!D33</f>
        <v>51.8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9" t="s">
        <v>16</v>
      </c>
      <c r="C34" s="338">
        <f>+'Ekamut-caxs'!D34</f>
        <v>12.4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9" t="s">
        <v>17</v>
      </c>
      <c r="C35" s="338">
        <f>+'Ekamut-caxs'!D35</f>
        <v>9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9" t="s">
        <v>18</v>
      </c>
      <c r="C36" s="338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9" t="s">
        <v>19</v>
      </c>
      <c r="C37" s="338">
        <f>SUM(C38:C40)</f>
        <v>139.6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8">
        <f>+'Ekamut-caxs'!D38</f>
        <v>57.6</v>
      </c>
    </row>
    <row r="39" spans="1:11" ht="18" customHeight="1">
      <c r="A39" s="28">
        <v>6.2</v>
      </c>
      <c r="B39" s="33" t="s">
        <v>21</v>
      </c>
      <c r="C39" s="338">
        <f>+'Ekamut-caxs'!D39</f>
        <v>10</v>
      </c>
    </row>
    <row r="40" spans="1:11" ht="18" customHeight="1">
      <c r="A40" s="28">
        <v>6.3</v>
      </c>
      <c r="B40" s="33" t="s">
        <v>22</v>
      </c>
      <c r="C40" s="338">
        <f>+'Ekamut-caxs'!D40</f>
        <v>72</v>
      </c>
    </row>
    <row r="41" spans="1:11" s="120" customFormat="1" ht="18" hidden="1" customHeight="1">
      <c r="A41" s="79">
        <v>8</v>
      </c>
      <c r="B41" s="339" t="s">
        <v>23</v>
      </c>
      <c r="C41" s="338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39" t="s">
        <v>31</v>
      </c>
      <c r="C42" s="337">
        <f>+'Ekamut-caxs'!D42</f>
        <v>120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39" t="s">
        <v>24</v>
      </c>
      <c r="C43" s="337">
        <f>+'Ekamut-caxs'!D43</f>
        <v>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4" t="s">
        <v>77</v>
      </c>
      <c r="C44" s="337">
        <f>+'Ekamut-caxs'!D44</f>
        <v>50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39" t="s">
        <v>50</v>
      </c>
      <c r="C45" s="338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9" t="s">
        <v>121</v>
      </c>
      <c r="C46" s="338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9" t="s">
        <v>122</v>
      </c>
      <c r="C47" s="338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39" t="s">
        <v>25</v>
      </c>
      <c r="C48" s="338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39" t="s">
        <v>26</v>
      </c>
      <c r="C49" s="338">
        <f>+'Ekamut-caxs'!D49</f>
        <v>24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9" t="s">
        <v>69</v>
      </c>
      <c r="C50" s="338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9" t="s">
        <v>56</v>
      </c>
      <c r="C51" s="338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39" t="s">
        <v>47</v>
      </c>
      <c r="C52" s="338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11</v>
      </c>
      <c r="B53" s="339" t="s">
        <v>78</v>
      </c>
      <c r="C53" s="338">
        <f>+'Ekamut-caxs'!D53</f>
        <v>15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39" t="s">
        <v>79</v>
      </c>
      <c r="C54" s="338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13</v>
      </c>
      <c r="B55" s="339" t="s">
        <v>48</v>
      </c>
      <c r="C55" s="338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9" t="s">
        <v>123</v>
      </c>
      <c r="C56" s="338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9" t="s">
        <v>49</v>
      </c>
      <c r="C57" s="338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9" t="s">
        <v>66</v>
      </c>
      <c r="C58" s="338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2" t="s">
        <v>203</v>
      </c>
      <c r="C59" s="338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14</v>
      </c>
      <c r="B60" s="357" t="s">
        <v>204</v>
      </c>
      <c r="C60" s="338">
        <f>+'Ekamut-caxs'!D60</f>
        <v>50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9" t="s">
        <v>80</v>
      </c>
      <c r="C61" s="338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9" t="s">
        <v>136</v>
      </c>
      <c r="C62" s="338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59"/>
      <c r="C63" s="337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59"/>
      <c r="C64" s="337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0" t="s">
        <v>37</v>
      </c>
      <c r="C65" s="338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6"/>
    </row>
    <row r="67" spans="1:11" ht="19.5" hidden="1" customHeight="1">
      <c r="A67" s="15">
        <v>32.200000000000003</v>
      </c>
      <c r="B67" s="123" t="s">
        <v>51</v>
      </c>
      <c r="C67" s="316"/>
    </row>
    <row r="68" spans="1:11" ht="19.5" hidden="1" customHeight="1">
      <c r="A68" s="15">
        <v>32.299999999999997</v>
      </c>
      <c r="B68" s="123" t="s">
        <v>87</v>
      </c>
      <c r="C68" s="316">
        <f>+'Ekamut-caxs'!D67</f>
        <v>0</v>
      </c>
    </row>
    <row r="69" spans="1:11" s="120" customFormat="1" ht="17.25" customHeight="1">
      <c r="A69" s="91">
        <v>15</v>
      </c>
      <c r="B69" s="345" t="s">
        <v>39</v>
      </c>
      <c r="C69" s="338">
        <f>+'Deb. ev kreditor'!D59-'Deb. ev kreditor'!D54</f>
        <v>25.3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6" t="s">
        <v>88</v>
      </c>
      <c r="C70" s="337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7">
        <f>C72+C80</f>
        <v>337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8" t="s">
        <v>92</v>
      </c>
      <c r="C72" s="338">
        <f>SUM(C73:C79)</f>
        <v>337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customHeight="1">
      <c r="A73" s="91">
        <v>1.1000000000000001</v>
      </c>
      <c r="B73" s="349" t="s">
        <v>89</v>
      </c>
      <c r="C73" s="337">
        <v>200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49" t="s">
        <v>90</v>
      </c>
      <c r="C74" s="337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9" t="s">
        <v>91</v>
      </c>
      <c r="C75" s="337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9" t="s">
        <v>205</v>
      </c>
      <c r="C76" s="337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9" t="s">
        <v>67</v>
      </c>
      <c r="C77" s="337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customHeight="1">
      <c r="A78" s="91">
        <v>1.2</v>
      </c>
      <c r="B78" s="350" t="s">
        <v>68</v>
      </c>
      <c r="C78" s="337">
        <v>137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0"/>
      <c r="C79" s="337"/>
      <c r="D79" s="537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8" t="s">
        <v>93</v>
      </c>
      <c r="C80" s="338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8" t="s">
        <v>64</v>
      </c>
      <c r="C81" s="337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1" t="s">
        <v>63</v>
      </c>
      <c r="C82" s="337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8" t="s">
        <v>52</v>
      </c>
      <c r="C83" s="337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7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3" t="s">
        <v>231</v>
      </c>
      <c r="C85" s="337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3"/>
      <c r="C86" s="337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7">
        <f>C13+C14-C27</f>
        <v>115.50000000000182</v>
      </c>
      <c r="D87" s="546"/>
      <c r="E87" s="547"/>
      <c r="F87" s="367"/>
      <c r="G87" s="367"/>
      <c r="H87" s="309"/>
      <c r="I87" s="121"/>
      <c r="J87" s="121"/>
      <c r="K87" s="121"/>
    </row>
    <row r="88" spans="1:11" s="102" customFormat="1" ht="45" customHeight="1">
      <c r="A88" s="108"/>
      <c r="B88" s="109"/>
      <c r="D88" s="382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8">
        <f>+'Ekamut-caxs'!C71</f>
        <v>0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9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0">
        <f>+'Ekamut-caxs'!C73</f>
        <v>0</v>
      </c>
      <c r="D91" s="301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9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3"/>
      <c r="E93" s="112"/>
      <c r="F93" s="112"/>
      <c r="G93" s="112"/>
      <c r="H93" s="112"/>
      <c r="I93" s="2"/>
      <c r="J93" s="2"/>
      <c r="K93" s="2"/>
    </row>
    <row r="94" spans="1:11" s="319" customFormat="1" ht="78" customHeight="1">
      <c r="B94" s="536" t="str">
        <f>+'Ekamut-caxs'!B76</f>
        <v>ԵՐԵՎԱՆԻ ՔԱՂԱՔԱՊԵՏ՝</v>
      </c>
      <c r="C94" s="301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9" zoomScale="115" zoomScaleSheetLayoutView="115" workbookViewId="0">
      <selection activeCell="F22" sqref="F22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5" width="15" style="21" customWidth="1"/>
    <col min="6" max="6" width="47.44140625" style="526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0" t="s">
        <v>57</v>
      </c>
      <c r="B1" s="550"/>
      <c r="C1" s="550"/>
      <c r="D1" s="550"/>
      <c r="E1" s="550"/>
      <c r="F1" s="550"/>
    </row>
    <row r="2" spans="1:18" s="23" customFormat="1" ht="25.5" customHeight="1">
      <c r="A2" s="549" t="str">
        <f>+'Ekamut-caxs'!A8:D8</f>
        <v xml:space="preserve">ՀՀ Երևանի «Կենտրոն» վարչական շրջանի N 22 գրադարան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3" t="s">
        <v>240</v>
      </c>
      <c r="B3" s="553"/>
      <c r="C3" s="553"/>
      <c r="D3" s="553"/>
      <c r="E3" s="553"/>
      <c r="F3" s="553"/>
      <c r="G3" s="24"/>
      <c r="H3" s="24"/>
      <c r="I3" s="24"/>
    </row>
    <row r="4" spans="1:18" ht="20.25" customHeight="1">
      <c r="F4" s="527" t="s">
        <v>0</v>
      </c>
    </row>
    <row r="5" spans="1:18" ht="75" customHeight="1">
      <c r="A5" s="84" t="s">
        <v>3</v>
      </c>
      <c r="B5" s="85" t="s">
        <v>33</v>
      </c>
      <c r="C5" s="302" t="s">
        <v>180</v>
      </c>
      <c r="D5" s="302" t="s">
        <v>181</v>
      </c>
      <c r="E5" s="86" t="s">
        <v>53</v>
      </c>
      <c r="F5" s="509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1">
        <f>SUM(C7:C15,C18:C20)</f>
        <v>14741.4</v>
      </c>
      <c r="D6" s="371">
        <f>SUM(D7:D15,D18:D20)</f>
        <v>14741.4</v>
      </c>
      <c r="E6" s="371">
        <f t="shared" ref="E6:E62" si="0">D6-C6</f>
        <v>0</v>
      </c>
      <c r="F6" s="52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9" t="s">
        <v>119</v>
      </c>
      <c r="C7" s="352">
        <v>13731.9</v>
      </c>
      <c r="D7" s="353">
        <f>+'Ekamut-caxs'!D12</f>
        <v>13731.9</v>
      </c>
      <c r="E7" s="353">
        <f t="shared" si="0"/>
        <v>0</v>
      </c>
      <c r="F7" s="35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5" t="s">
        <v>196</v>
      </c>
      <c r="C8" s="352"/>
      <c r="D8" s="353">
        <f>+'Ekamut-caxs'!D13</f>
        <v>0</v>
      </c>
      <c r="E8" s="353">
        <f t="shared" ref="E8" si="1">D8-C8</f>
        <v>0</v>
      </c>
      <c r="F8" s="354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9" t="s">
        <v>8</v>
      </c>
      <c r="C9" s="352"/>
      <c r="D9" s="353">
        <f>+'Ekamut-caxs'!D14</f>
        <v>0</v>
      </c>
      <c r="E9" s="353">
        <f>D9-C9</f>
        <v>0</v>
      </c>
      <c r="F9" s="35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195</v>
      </c>
      <c r="C12" s="354"/>
      <c r="D12" s="353">
        <f>+'Ekamut-caxs'!D17</f>
        <v>0</v>
      </c>
      <c r="E12" s="353">
        <f t="shared" si="0"/>
        <v>0</v>
      </c>
      <c r="F12" s="35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6" t="s">
        <v>74</v>
      </c>
      <c r="C14" s="354"/>
      <c r="D14" s="353">
        <f>+'Ekamut-caxs'!D19</f>
        <v>0</v>
      </c>
      <c r="E14" s="353">
        <f t="shared" si="0"/>
        <v>0</v>
      </c>
      <c r="F14" s="35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5" t="s">
        <v>124</v>
      </c>
      <c r="C15" s="356">
        <f>SUM(C16:C17)</f>
        <v>1007</v>
      </c>
      <c r="D15" s="356">
        <f>SUM(D16:D17)</f>
        <v>1007</v>
      </c>
      <c r="E15" s="353">
        <f t="shared" si="0"/>
        <v>0</v>
      </c>
      <c r="F15" s="354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2">
        <v>1007</v>
      </c>
      <c r="D16" s="313">
        <f>+'Ekamut-caxs'!D21</f>
        <v>1007</v>
      </c>
      <c r="E16" s="313">
        <f t="shared" si="0"/>
        <v>0</v>
      </c>
      <c r="F16" s="312"/>
      <c r="G16" s="27"/>
    </row>
    <row r="17" spans="1:18" ht="18.75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6" customFormat="1" ht="18.75" customHeight="1">
      <c r="A18" s="79">
        <v>10</v>
      </c>
      <c r="B18" s="357" t="s">
        <v>10</v>
      </c>
      <c r="C18" s="354">
        <v>2.5</v>
      </c>
      <c r="D18" s="353">
        <f>+'Ekamut-caxs'!D23</f>
        <v>2.5</v>
      </c>
      <c r="E18" s="353">
        <f t="shared" si="0"/>
        <v>0</v>
      </c>
      <c r="F18" s="35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2"/>
      <c r="C19" s="354"/>
      <c r="D19" s="352">
        <f>+'Ekamut-caxs'!D24</f>
        <v>0</v>
      </c>
      <c r="E19" s="352">
        <f>D19-C19</f>
        <v>0</v>
      </c>
      <c r="F19" s="35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2"/>
      <c r="C20" s="354"/>
      <c r="D20" s="352">
        <f>+'Ekamut-caxs'!D25</f>
        <v>0</v>
      </c>
      <c r="E20" s="352">
        <f>D20-C20</f>
        <v>0</v>
      </c>
      <c r="F20" s="354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2">
        <f>SUM(C22,C25:C30,C34:C58,C60:C61)</f>
        <v>14741.400000000001</v>
      </c>
      <c r="D21" s="372">
        <f>SUM(D22,D25:D30,D34:D58,D60:D61)</f>
        <v>14741.399999999998</v>
      </c>
      <c r="E21" s="371">
        <f t="shared" si="0"/>
        <v>0</v>
      </c>
      <c r="F21" s="528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9.25" customHeight="1">
      <c r="A22" s="79">
        <v>1</v>
      </c>
      <c r="B22" s="343" t="s">
        <v>12</v>
      </c>
      <c r="C22" s="354">
        <v>12256.6</v>
      </c>
      <c r="D22" s="356">
        <f>+'Ekamut-caxs'!D29</f>
        <v>12475.9</v>
      </c>
      <c r="E22" s="353">
        <f t="shared" si="0"/>
        <v>219.29999999999927</v>
      </c>
      <c r="F22" s="354" t="s">
        <v>261</v>
      </c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2"/>
      <c r="D23" s="358">
        <f>+'Ekamut-caxs'!D30</f>
        <v>0</v>
      </c>
      <c r="E23" s="313">
        <f>D23-C23</f>
        <v>0</v>
      </c>
      <c r="F23" s="312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2"/>
      <c r="D24" s="358">
        <f>+'Ekamut-caxs'!D31</f>
        <v>0</v>
      </c>
      <c r="E24" s="313">
        <f>D24-C24</f>
        <v>0</v>
      </c>
      <c r="F24" s="312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9" t="s">
        <v>15</v>
      </c>
      <c r="C25" s="354">
        <v>329.8</v>
      </c>
      <c r="D25" s="356">
        <f>+'Ekamut-caxs'!D32</f>
        <v>369.8</v>
      </c>
      <c r="E25" s="353">
        <f t="shared" si="0"/>
        <v>40</v>
      </c>
      <c r="F25" s="35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9" t="s">
        <v>14</v>
      </c>
      <c r="C26" s="354">
        <v>53.5</v>
      </c>
      <c r="D26" s="356">
        <f>+'Ekamut-caxs'!D33</f>
        <v>51.8</v>
      </c>
      <c r="E26" s="353">
        <f t="shared" si="0"/>
        <v>-1.7000000000000028</v>
      </c>
      <c r="F26" s="35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9" t="s">
        <v>16</v>
      </c>
      <c r="C27" s="354">
        <v>12.2</v>
      </c>
      <c r="D27" s="356">
        <f>+'Ekamut-caxs'!D34</f>
        <v>12.4</v>
      </c>
      <c r="E27" s="353">
        <f t="shared" si="0"/>
        <v>0.20000000000000107</v>
      </c>
      <c r="F27" s="354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9" t="s">
        <v>17</v>
      </c>
      <c r="C28" s="354">
        <v>9</v>
      </c>
      <c r="D28" s="356">
        <f>+'Ekamut-caxs'!D35</f>
        <v>9</v>
      </c>
      <c r="E28" s="353">
        <f t="shared" si="0"/>
        <v>0</v>
      </c>
      <c r="F28" s="35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39" t="s">
        <v>18</v>
      </c>
      <c r="C29" s="354"/>
      <c r="D29" s="356">
        <f>+'Ekamut-caxs'!D36</f>
        <v>0</v>
      </c>
      <c r="E29" s="353">
        <f t="shared" si="0"/>
        <v>0</v>
      </c>
      <c r="F29" s="35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39" t="s">
        <v>19</v>
      </c>
      <c r="C30" s="356">
        <f>SUM(C31:C33)</f>
        <v>139.6</v>
      </c>
      <c r="D30" s="356">
        <f>SUM(D31:D33)</f>
        <v>139.6</v>
      </c>
      <c r="E30" s="353">
        <f t="shared" si="0"/>
        <v>0</v>
      </c>
      <c r="F30" s="35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2">
        <v>57.6</v>
      </c>
      <c r="D31" s="358">
        <f>+'Ekamut-caxs'!D38</f>
        <v>57.6</v>
      </c>
      <c r="E31" s="313">
        <f t="shared" si="0"/>
        <v>0</v>
      </c>
      <c r="F31" s="312"/>
      <c r="G31" s="27"/>
    </row>
    <row r="32" spans="1:18" ht="21" customHeight="1">
      <c r="A32" s="28">
        <v>7.2</v>
      </c>
      <c r="B32" s="33" t="s">
        <v>21</v>
      </c>
      <c r="C32" s="312">
        <v>10</v>
      </c>
      <c r="D32" s="358">
        <f>+'Ekamut-caxs'!D39</f>
        <v>10</v>
      </c>
      <c r="E32" s="313">
        <f t="shared" si="0"/>
        <v>0</v>
      </c>
      <c r="F32" s="312"/>
      <c r="G32" s="27"/>
    </row>
    <row r="33" spans="1:18" ht="21" customHeight="1">
      <c r="A33" s="28">
        <v>7.3</v>
      </c>
      <c r="B33" s="33" t="s">
        <v>22</v>
      </c>
      <c r="C33" s="312">
        <v>72</v>
      </c>
      <c r="D33" s="358">
        <f>+'Ekamut-caxs'!D40</f>
        <v>72</v>
      </c>
      <c r="E33" s="313">
        <f t="shared" si="0"/>
        <v>0</v>
      </c>
      <c r="F33" s="312"/>
      <c r="G33" s="27"/>
    </row>
    <row r="34" spans="1:18" s="76" customFormat="1" ht="21" customHeight="1">
      <c r="A34" s="79">
        <v>8</v>
      </c>
      <c r="B34" s="339" t="s">
        <v>23</v>
      </c>
      <c r="C34" s="354"/>
      <c r="D34" s="356">
        <f>+'Ekamut-caxs'!D41</f>
        <v>0</v>
      </c>
      <c r="E34" s="353">
        <f t="shared" si="0"/>
        <v>0</v>
      </c>
      <c r="F34" s="35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39" t="s">
        <v>31</v>
      </c>
      <c r="C35" s="354">
        <v>120</v>
      </c>
      <c r="D35" s="356">
        <f>+'Ekamut-caxs'!D42</f>
        <v>120</v>
      </c>
      <c r="E35" s="353">
        <f t="shared" si="0"/>
        <v>0</v>
      </c>
      <c r="F35" s="35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39" t="s">
        <v>24</v>
      </c>
      <c r="C36" s="354">
        <v>50</v>
      </c>
      <c r="D36" s="356">
        <f>+'Ekamut-caxs'!D43</f>
        <v>50</v>
      </c>
      <c r="E36" s="353">
        <f t="shared" si="0"/>
        <v>0</v>
      </c>
      <c r="F36" s="35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4" t="s">
        <v>77</v>
      </c>
      <c r="C37" s="354">
        <v>50</v>
      </c>
      <c r="D37" s="356">
        <f>+'Ekamut-caxs'!D44</f>
        <v>50</v>
      </c>
      <c r="E37" s="353">
        <f t="shared" si="0"/>
        <v>0</v>
      </c>
      <c r="F37" s="35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39" t="s">
        <v>50</v>
      </c>
      <c r="C38" s="354"/>
      <c r="D38" s="356">
        <f>+'Ekamut-caxs'!D45</f>
        <v>0</v>
      </c>
      <c r="E38" s="353">
        <f t="shared" si="0"/>
        <v>0</v>
      </c>
      <c r="F38" s="35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39" t="s">
        <v>121</v>
      </c>
      <c r="C39" s="354"/>
      <c r="D39" s="356">
        <f>+'Ekamut-caxs'!D46</f>
        <v>0</v>
      </c>
      <c r="E39" s="353">
        <f>D39-C39</f>
        <v>0</v>
      </c>
      <c r="F39" s="35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39" t="s">
        <v>122</v>
      </c>
      <c r="C40" s="354"/>
      <c r="D40" s="356">
        <f>+'Ekamut-caxs'!D47</f>
        <v>0</v>
      </c>
      <c r="E40" s="353">
        <f t="shared" si="0"/>
        <v>0</v>
      </c>
      <c r="F40" s="35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39" t="s">
        <v>25</v>
      </c>
      <c r="C41" s="352"/>
      <c r="D41" s="356">
        <f>+'Ekamut-caxs'!D48</f>
        <v>0</v>
      </c>
      <c r="E41" s="353">
        <f t="shared" si="0"/>
        <v>0</v>
      </c>
      <c r="F41" s="35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39" t="s">
        <v>26</v>
      </c>
      <c r="C42" s="352">
        <v>24</v>
      </c>
      <c r="D42" s="356">
        <f>+'Ekamut-caxs'!D49</f>
        <v>24</v>
      </c>
      <c r="E42" s="353">
        <f>D42-C42</f>
        <v>0</v>
      </c>
      <c r="F42" s="35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39" t="s">
        <v>69</v>
      </c>
      <c r="C43" s="352"/>
      <c r="D43" s="356">
        <f>+'Ekamut-caxs'!D50</f>
        <v>0</v>
      </c>
      <c r="E43" s="353">
        <f>D43-C43</f>
        <v>0</v>
      </c>
      <c r="F43" s="35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39" t="s">
        <v>56</v>
      </c>
      <c r="C44" s="352"/>
      <c r="D44" s="356">
        <f>+'Ekamut-caxs'!D51</f>
        <v>0</v>
      </c>
      <c r="E44" s="353">
        <f>D44-C44</f>
        <v>0</v>
      </c>
      <c r="F44" s="35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39" t="s">
        <v>47</v>
      </c>
      <c r="C45" s="354"/>
      <c r="D45" s="356">
        <f>+'Ekamut-caxs'!D52</f>
        <v>0</v>
      </c>
      <c r="E45" s="353">
        <f t="shared" si="0"/>
        <v>0</v>
      </c>
      <c r="F45" s="35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5" t="s">
        <v>78</v>
      </c>
      <c r="C46" s="354">
        <v>15</v>
      </c>
      <c r="D46" s="356">
        <f>+'Ekamut-caxs'!D53</f>
        <v>15</v>
      </c>
      <c r="E46" s="353">
        <f t="shared" si="0"/>
        <v>0</v>
      </c>
      <c r="F46" s="35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5" t="s">
        <v>79</v>
      </c>
      <c r="C47" s="352">
        <v>95</v>
      </c>
      <c r="D47" s="356">
        <f>+'Ekamut-caxs'!D54</f>
        <v>95</v>
      </c>
      <c r="E47" s="353">
        <f t="shared" si="0"/>
        <v>0</v>
      </c>
      <c r="F47" s="35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39" t="s">
        <v>48</v>
      </c>
      <c r="C48" s="352">
        <v>3</v>
      </c>
      <c r="D48" s="356">
        <f>+'Ekamut-caxs'!D55</f>
        <v>3</v>
      </c>
      <c r="E48" s="353">
        <f t="shared" ref="E48:E61" si="2">D48-C48</f>
        <v>0</v>
      </c>
      <c r="F48" s="35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39" t="s">
        <v>123</v>
      </c>
      <c r="C49" s="352"/>
      <c r="D49" s="356">
        <f>+'Ekamut-caxs'!D56</f>
        <v>0</v>
      </c>
      <c r="E49" s="353">
        <f t="shared" si="2"/>
        <v>0</v>
      </c>
      <c r="F49" s="35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39" t="s">
        <v>49</v>
      </c>
      <c r="C50" s="352"/>
      <c r="D50" s="356">
        <f>+'Ekamut-caxs'!D57</f>
        <v>0</v>
      </c>
      <c r="E50" s="353">
        <f t="shared" si="2"/>
        <v>0</v>
      </c>
      <c r="F50" s="35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39" t="s">
        <v>66</v>
      </c>
      <c r="C51" s="352"/>
      <c r="D51" s="356">
        <f>+'Ekamut-caxs'!D58</f>
        <v>0</v>
      </c>
      <c r="E51" s="353">
        <f t="shared" si="2"/>
        <v>0</v>
      </c>
      <c r="F51" s="35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7" t="s">
        <v>203</v>
      </c>
      <c r="C52" s="352"/>
      <c r="D52" s="356">
        <f>+'Ekamut-caxs'!D59</f>
        <v>0</v>
      </c>
      <c r="E52" s="353">
        <f t="shared" ref="E52:E53" si="3">D52-C52</f>
        <v>0</v>
      </c>
      <c r="F52" s="35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7" t="s">
        <v>204</v>
      </c>
      <c r="C53" s="352">
        <v>50</v>
      </c>
      <c r="D53" s="356">
        <f>+'Ekamut-caxs'!D60</f>
        <v>50</v>
      </c>
      <c r="E53" s="353">
        <f t="shared" si="3"/>
        <v>0</v>
      </c>
      <c r="F53" s="35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39" t="s">
        <v>80</v>
      </c>
      <c r="C54" s="352"/>
      <c r="D54" s="356">
        <f>+'Ekamut-caxs'!D61</f>
        <v>0</v>
      </c>
      <c r="E54" s="353">
        <f t="shared" si="2"/>
        <v>0</v>
      </c>
      <c r="F54" s="35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39" t="s">
        <v>136</v>
      </c>
      <c r="C55" s="352"/>
      <c r="D55" s="356">
        <f>+'Ekamut-caxs'!D62</f>
        <v>0</v>
      </c>
      <c r="E55" s="353">
        <f t="shared" si="2"/>
        <v>0</v>
      </c>
      <c r="F55" s="35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2"/>
      <c r="C56" s="352"/>
      <c r="D56" s="354">
        <f>+'Ekamut-caxs'!D63</f>
        <v>0</v>
      </c>
      <c r="E56" s="352">
        <f t="shared" ref="E56:E57" si="4">D56-C56</f>
        <v>0</v>
      </c>
      <c r="F56" s="35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2"/>
      <c r="C57" s="352"/>
      <c r="D57" s="354">
        <f>+'Ekamut-caxs'!D64</f>
        <v>0</v>
      </c>
      <c r="E57" s="352">
        <f t="shared" si="4"/>
        <v>0</v>
      </c>
      <c r="F57" s="354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510" t="s">
        <v>27</v>
      </c>
      <c r="C58" s="352">
        <v>1533.7</v>
      </c>
      <c r="D58" s="356">
        <f>+'Ekamut-caxs'!D65</f>
        <v>1275.8999999999999</v>
      </c>
      <c r="E58" s="353">
        <f t="shared" si="2"/>
        <v>-257.80000000000018</v>
      </c>
      <c r="F58" s="35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4">
        <v>1007</v>
      </c>
      <c r="D59" s="358">
        <f>+'Ekamut-caxs'!D66</f>
        <v>1007</v>
      </c>
      <c r="E59" s="313">
        <f t="shared" si="2"/>
        <v>0</v>
      </c>
      <c r="F59" s="312"/>
      <c r="G59" s="197"/>
    </row>
    <row r="60" spans="1:18" s="76" customFormat="1" ht="21" customHeight="1">
      <c r="A60" s="79">
        <v>33</v>
      </c>
      <c r="B60" s="355" t="s">
        <v>82</v>
      </c>
      <c r="C60" s="352"/>
      <c r="D60" s="356">
        <f>+'Ekamut-caxs'!D67</f>
        <v>0</v>
      </c>
      <c r="E60" s="353">
        <f t="shared" si="2"/>
        <v>0</v>
      </c>
      <c r="F60" s="35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39" t="s">
        <v>70</v>
      </c>
      <c r="C61" s="352"/>
      <c r="D61" s="356">
        <f>+'Ekamut-caxs'!D68</f>
        <v>0</v>
      </c>
      <c r="E61" s="353">
        <f t="shared" si="2"/>
        <v>0</v>
      </c>
      <c r="F61" s="354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1">
        <f>C6-C21</f>
        <v>0</v>
      </c>
      <c r="D62" s="371">
        <f>D6-D21</f>
        <v>0</v>
      </c>
      <c r="E62" s="371">
        <f t="shared" si="0"/>
        <v>0</v>
      </c>
      <c r="F62" s="528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9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2">
        <f>+'Ekamut-caxs'!C71</f>
        <v>0</v>
      </c>
      <c r="E64" s="552"/>
      <c r="F64" s="524"/>
      <c r="G64" s="27"/>
    </row>
    <row r="65" spans="1:7" ht="9.75" customHeight="1">
      <c r="B65" s="43"/>
      <c r="C65" s="40"/>
      <c r="D65" s="551" t="s">
        <v>5</v>
      </c>
      <c r="E65" s="551"/>
      <c r="F65" s="530"/>
      <c r="G65" s="27"/>
    </row>
    <row r="66" spans="1:7" ht="24.75" customHeight="1">
      <c r="B66" s="41" t="s">
        <v>6</v>
      </c>
      <c r="C66" s="42"/>
      <c r="D66" s="552">
        <f>+'Ekamut-caxs'!C73</f>
        <v>0</v>
      </c>
      <c r="E66" s="552"/>
      <c r="F66" s="524"/>
      <c r="G66" s="27"/>
    </row>
    <row r="67" spans="1:7" ht="11.25" customHeight="1">
      <c r="B67" s="40"/>
      <c r="C67" s="40"/>
      <c r="D67" s="551" t="s">
        <v>5</v>
      </c>
      <c r="E67" s="551"/>
      <c r="F67" s="530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3"/>
      <c r="G68" s="27"/>
    </row>
    <row r="69" spans="1:7" s="20" customFormat="1">
      <c r="A69" s="140"/>
      <c r="B69" s="27"/>
      <c r="C69" s="27"/>
      <c r="D69" s="27"/>
      <c r="E69" s="27"/>
      <c r="F69" s="531"/>
      <c r="G69" s="27"/>
    </row>
    <row r="70" spans="1:7" s="20" customFormat="1">
      <c r="A70" s="140"/>
      <c r="B70" s="27"/>
      <c r="C70" s="27"/>
      <c r="D70" s="27"/>
      <c r="E70" s="27"/>
      <c r="F70" s="531"/>
      <c r="G70" s="27"/>
    </row>
    <row r="71" spans="1:7" s="20" customFormat="1">
      <c r="A71" s="140"/>
      <c r="B71" s="27"/>
      <c r="C71" s="27"/>
      <c r="D71" s="27"/>
      <c r="E71" s="27"/>
      <c r="F71" s="531"/>
      <c r="G71" s="27"/>
    </row>
    <row r="72" spans="1:7" s="20" customFormat="1">
      <c r="A72" s="140"/>
      <c r="B72" s="27"/>
      <c r="C72" s="27"/>
      <c r="D72" s="27"/>
      <c r="E72" s="27"/>
      <c r="F72" s="531"/>
      <c r="G72" s="27"/>
    </row>
    <row r="73" spans="1:7" s="20" customFormat="1">
      <c r="A73" s="140"/>
      <c r="B73" s="27"/>
      <c r="C73" s="27"/>
      <c r="D73" s="27"/>
      <c r="E73" s="27"/>
      <c r="F73" s="531"/>
    </row>
    <row r="74" spans="1:7" s="20" customFormat="1">
      <c r="A74" s="140"/>
      <c r="B74" s="27"/>
      <c r="C74" s="27"/>
      <c r="D74" s="27"/>
      <c r="E74" s="27"/>
      <c r="F74" s="531"/>
    </row>
    <row r="75" spans="1:7" s="20" customFormat="1">
      <c r="A75" s="140"/>
      <c r="B75" s="27"/>
      <c r="C75" s="27"/>
      <c r="D75" s="27"/>
      <c r="E75" s="27"/>
      <c r="F75" s="531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60" zoomScaleSheetLayoutView="100" workbookViewId="0">
      <selection activeCell="F22" sqref="F22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6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0" t="s">
        <v>84</v>
      </c>
      <c r="B1" s="550"/>
      <c r="C1" s="550"/>
      <c r="D1" s="550"/>
      <c r="E1" s="550"/>
      <c r="F1" s="550"/>
    </row>
    <row r="2" spans="1:20" s="23" customFormat="1" ht="20.399999999999999">
      <c r="A2" s="549" t="str">
        <f>+'Ekamut-caxs'!A8:D8</f>
        <v xml:space="preserve">ՀՀ Երևանի «Կենտրոն» վարչական շրջանի N 22 գրադարան ՀՈԱԿ-ի </v>
      </c>
      <c r="B2" s="549"/>
      <c r="C2" s="549"/>
      <c r="D2" s="549"/>
      <c r="E2" s="549"/>
      <c r="F2" s="549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3" t="s">
        <v>241</v>
      </c>
      <c r="B3" s="553"/>
      <c r="C3" s="553"/>
      <c r="D3" s="553"/>
      <c r="E3" s="553"/>
      <c r="F3" s="553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9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2" t="s">
        <v>180</v>
      </c>
      <c r="D5" s="302" t="s">
        <v>181</v>
      </c>
      <c r="E5" s="114" t="s">
        <v>53</v>
      </c>
      <c r="F5" s="509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5">
        <v>182.9</v>
      </c>
      <c r="D6" s="315">
        <f>+C6</f>
        <v>182.9</v>
      </c>
      <c r="E6" s="347">
        <f t="shared" ref="E6:E65" si="0">D6-C6</f>
        <v>0</v>
      </c>
      <c r="F6" s="520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7">
        <f>SUM(C8:C19)</f>
        <v>13760.4</v>
      </c>
      <c r="D7" s="347">
        <f>SUM(D8:D19)</f>
        <v>13760.4</v>
      </c>
      <c r="E7" s="347">
        <f>D7-C7</f>
        <v>0</v>
      </c>
      <c r="F7" s="520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6" t="s">
        <v>119</v>
      </c>
      <c r="C8" s="337">
        <v>13731.9</v>
      </c>
      <c r="D8" s="338">
        <f>+'Dramakan hosqer'!C15</f>
        <v>13731.9</v>
      </c>
      <c r="E8" s="338">
        <f>D8-C8</f>
        <v>0</v>
      </c>
      <c r="F8" s="521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7"/>
      <c r="D9" s="338">
        <f>+'Dramakan hosqer'!C16</f>
        <v>0</v>
      </c>
      <c r="E9" s="338">
        <f>D9-C9</f>
        <v>0</v>
      </c>
      <c r="F9" s="521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39" t="s">
        <v>8</v>
      </c>
      <c r="C10" s="337"/>
      <c r="D10" s="338">
        <f>+'Dramakan hosqer'!C17</f>
        <v>0</v>
      </c>
      <c r="E10" s="338">
        <f t="shared" si="0"/>
        <v>0</v>
      </c>
      <c r="F10" s="521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0" t="s">
        <v>55</v>
      </c>
      <c r="C11" s="337"/>
      <c r="D11" s="338">
        <f>+'Dramakan hosqer'!C18</f>
        <v>0</v>
      </c>
      <c r="E11" s="338">
        <f t="shared" si="0"/>
        <v>0</v>
      </c>
      <c r="F11" s="521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1" t="s">
        <v>65</v>
      </c>
      <c r="C12" s="337"/>
      <c r="D12" s="338">
        <f>+'Dramakan hosqer'!C19</f>
        <v>0</v>
      </c>
      <c r="E12" s="338">
        <f t="shared" si="0"/>
        <v>0</v>
      </c>
      <c r="F12" s="521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7"/>
      <c r="D13" s="338">
        <f>+'Dramakan hosqer'!C20</f>
        <v>0</v>
      </c>
      <c r="E13" s="338">
        <f t="shared" si="0"/>
        <v>0</v>
      </c>
      <c r="F13" s="521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521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customHeight="1">
      <c r="A15" s="79">
        <v>8</v>
      </c>
      <c r="B15" s="336" t="s">
        <v>74</v>
      </c>
      <c r="C15" s="337"/>
      <c r="D15" s="338">
        <f>+'Dramakan hosqer'!C22</f>
        <v>0</v>
      </c>
      <c r="E15" s="338">
        <f t="shared" si="0"/>
        <v>0</v>
      </c>
      <c r="F15" s="521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9</v>
      </c>
      <c r="B16" s="336" t="s">
        <v>35</v>
      </c>
      <c r="C16" s="337">
        <v>26</v>
      </c>
      <c r="D16" s="338">
        <f>+'Dramakan hosqer'!C23</f>
        <v>26</v>
      </c>
      <c r="E16" s="338">
        <f t="shared" si="0"/>
        <v>0</v>
      </c>
      <c r="F16" s="521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6" t="s">
        <v>10</v>
      </c>
      <c r="C17" s="337">
        <v>2.5</v>
      </c>
      <c r="D17" s="338">
        <f>+'Dramakan hosqer'!C24</f>
        <v>2.5</v>
      </c>
      <c r="E17" s="338">
        <f>D17-C17</f>
        <v>0</v>
      </c>
      <c r="F17" s="521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11</v>
      </c>
      <c r="B18" s="342"/>
      <c r="C18" s="337"/>
      <c r="D18" s="337">
        <f>+'Dramakan hosqer'!C25</f>
        <v>0</v>
      </c>
      <c r="E18" s="337">
        <f>D18-C18</f>
        <v>0</v>
      </c>
      <c r="F18" s="521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12</v>
      </c>
      <c r="B19" s="342"/>
      <c r="C19" s="337"/>
      <c r="D19" s="337">
        <f>+'Dramakan hosqer'!C26</f>
        <v>0</v>
      </c>
      <c r="E19" s="337">
        <f>D19-C19</f>
        <v>0</v>
      </c>
      <c r="F19" s="521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7">
        <f>+C21+C64+C77</f>
        <v>13533</v>
      </c>
      <c r="D20" s="347">
        <f>+D21+D64+D77</f>
        <v>13827.799999999997</v>
      </c>
      <c r="E20" s="347">
        <f t="shared" si="0"/>
        <v>294.79999999999745</v>
      </c>
      <c r="F20" s="520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7">
        <f>SUM(C22,C25:C30,C34:C58,C62:C63)</f>
        <v>13233</v>
      </c>
      <c r="D21" s="347">
        <f>SUM(D22,D25:D30,D34:D58,D62:D63)</f>
        <v>13490.799999999997</v>
      </c>
      <c r="E21" s="347">
        <f t="shared" si="0"/>
        <v>257.79999999999745</v>
      </c>
      <c r="F21" s="520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40.200000000000003" customHeight="1">
      <c r="A22" s="79">
        <v>1</v>
      </c>
      <c r="B22" s="343" t="s">
        <v>12</v>
      </c>
      <c r="C22" s="337">
        <v>12256.6</v>
      </c>
      <c r="D22" s="338">
        <f>+'Dramakan hosqer'!C29</f>
        <v>12475.9</v>
      </c>
      <c r="E22" s="338">
        <f t="shared" si="0"/>
        <v>219.29999999999927</v>
      </c>
      <c r="F22" s="354" t="s">
        <v>261</v>
      </c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6"/>
      <c r="D23" s="351">
        <f>+'Dramakan hosqer'!C30</f>
        <v>0</v>
      </c>
      <c r="E23" s="351">
        <f t="shared" si="0"/>
        <v>0</v>
      </c>
      <c r="F23" s="522"/>
    </row>
    <row r="24" spans="1:20" ht="18" customHeight="1">
      <c r="A24" s="28">
        <v>1.2</v>
      </c>
      <c r="B24" s="33" t="s">
        <v>13</v>
      </c>
      <c r="C24" s="316"/>
      <c r="D24" s="351">
        <f>+'Dramakan hosqer'!C31</f>
        <v>0</v>
      </c>
      <c r="E24" s="351">
        <f t="shared" si="0"/>
        <v>0</v>
      </c>
      <c r="F24" s="522"/>
    </row>
    <row r="25" spans="1:20" s="76" customFormat="1" ht="18" customHeight="1">
      <c r="A25" s="79">
        <v>2</v>
      </c>
      <c r="B25" s="339" t="s">
        <v>15</v>
      </c>
      <c r="C25" s="337">
        <v>329.8</v>
      </c>
      <c r="D25" s="338">
        <f>+'Dramakan hosqer'!C32</f>
        <v>369.8</v>
      </c>
      <c r="E25" s="338">
        <f t="shared" si="0"/>
        <v>40</v>
      </c>
      <c r="F25" s="521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9" t="s">
        <v>14</v>
      </c>
      <c r="C26" s="337">
        <v>53.5</v>
      </c>
      <c r="D26" s="338">
        <f>+'Dramakan hosqer'!C33</f>
        <v>51.8</v>
      </c>
      <c r="E26" s="338">
        <f t="shared" si="0"/>
        <v>-1.7000000000000028</v>
      </c>
      <c r="F26" s="521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9" t="s">
        <v>16</v>
      </c>
      <c r="C27" s="337">
        <v>12.2</v>
      </c>
      <c r="D27" s="338">
        <f>+'Dramakan hosqer'!C34</f>
        <v>12.4</v>
      </c>
      <c r="E27" s="338">
        <f t="shared" si="0"/>
        <v>0.20000000000000107</v>
      </c>
      <c r="F27" s="521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9" t="s">
        <v>17</v>
      </c>
      <c r="C28" s="337">
        <v>9</v>
      </c>
      <c r="D28" s="338">
        <f>+'Dramakan hosqer'!C35</f>
        <v>9</v>
      </c>
      <c r="E28" s="338">
        <f t="shared" si="0"/>
        <v>0</v>
      </c>
      <c r="F28" s="521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39" t="s">
        <v>18</v>
      </c>
      <c r="C29" s="337"/>
      <c r="D29" s="338">
        <f>+'Dramakan hosqer'!C36</f>
        <v>0</v>
      </c>
      <c r="E29" s="338">
        <f t="shared" si="0"/>
        <v>0</v>
      </c>
      <c r="F29" s="521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39" t="s">
        <v>19</v>
      </c>
      <c r="C30" s="338">
        <f>SUM(C31:C33)</f>
        <v>139.6</v>
      </c>
      <c r="D30" s="338">
        <f>SUM(D31:D33)</f>
        <v>139.6</v>
      </c>
      <c r="E30" s="338">
        <f t="shared" si="0"/>
        <v>0</v>
      </c>
      <c r="F30" s="521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6">
        <v>57.6</v>
      </c>
      <c r="D31" s="351">
        <f>+'Dramakan hosqer'!C38</f>
        <v>57.6</v>
      </c>
      <c r="E31" s="351">
        <f t="shared" si="0"/>
        <v>0</v>
      </c>
      <c r="F31" s="522"/>
    </row>
    <row r="32" spans="1:20" s="36" customFormat="1" ht="18" customHeight="1">
      <c r="A32" s="28">
        <v>7.2</v>
      </c>
      <c r="B32" s="33" t="s">
        <v>21</v>
      </c>
      <c r="C32" s="316">
        <v>10</v>
      </c>
      <c r="D32" s="351">
        <f>+'Dramakan hosqer'!C39</f>
        <v>10</v>
      </c>
      <c r="E32" s="351">
        <f t="shared" si="0"/>
        <v>0</v>
      </c>
      <c r="F32" s="522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6">
        <v>72</v>
      </c>
      <c r="D33" s="351">
        <f>+'Dramakan hosqer'!C40</f>
        <v>72</v>
      </c>
      <c r="E33" s="351">
        <f t="shared" si="0"/>
        <v>0</v>
      </c>
      <c r="F33" s="522"/>
      <c r="I33" s="162"/>
    </row>
    <row r="34" spans="1:20" s="76" customFormat="1" ht="18" customHeight="1">
      <c r="A34" s="79">
        <v>8</v>
      </c>
      <c r="B34" s="339" t="s">
        <v>23</v>
      </c>
      <c r="C34" s="337"/>
      <c r="D34" s="338">
        <f>+'Dramakan hosqer'!C41</f>
        <v>0</v>
      </c>
      <c r="E34" s="338">
        <f t="shared" si="0"/>
        <v>0</v>
      </c>
      <c r="F34" s="521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39" t="s">
        <v>31</v>
      </c>
      <c r="C35" s="337">
        <v>120</v>
      </c>
      <c r="D35" s="338">
        <f>+'Dramakan hosqer'!C42</f>
        <v>120</v>
      </c>
      <c r="E35" s="338">
        <f t="shared" si="0"/>
        <v>0</v>
      </c>
      <c r="F35" s="521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39" t="s">
        <v>24</v>
      </c>
      <c r="C36" s="337">
        <v>50</v>
      </c>
      <c r="D36" s="338">
        <f>+'Dramakan hosqer'!C43</f>
        <v>50</v>
      </c>
      <c r="E36" s="338">
        <f t="shared" si="0"/>
        <v>0</v>
      </c>
      <c r="F36" s="521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4" t="s">
        <v>77</v>
      </c>
      <c r="C37" s="337">
        <v>50</v>
      </c>
      <c r="D37" s="338">
        <f>+'Dramakan hosqer'!C44</f>
        <v>50</v>
      </c>
      <c r="E37" s="338">
        <f t="shared" si="0"/>
        <v>0</v>
      </c>
      <c r="F37" s="521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39" t="s">
        <v>50</v>
      </c>
      <c r="C38" s="337"/>
      <c r="D38" s="338">
        <f>+'Dramakan hosqer'!C45</f>
        <v>0</v>
      </c>
      <c r="E38" s="338">
        <f t="shared" si="0"/>
        <v>0</v>
      </c>
      <c r="F38" s="521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39" t="s">
        <v>121</v>
      </c>
      <c r="C39" s="337"/>
      <c r="D39" s="338">
        <f>+'Dramakan hosqer'!C46</f>
        <v>0</v>
      </c>
      <c r="E39" s="338">
        <f t="shared" si="0"/>
        <v>0</v>
      </c>
      <c r="F39" s="521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39" t="s">
        <v>122</v>
      </c>
      <c r="C40" s="337"/>
      <c r="D40" s="338">
        <f>+'Dramakan hosqer'!C47</f>
        <v>0</v>
      </c>
      <c r="E40" s="338">
        <f t="shared" si="0"/>
        <v>0</v>
      </c>
      <c r="F40" s="521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39" t="s">
        <v>25</v>
      </c>
      <c r="C41" s="337"/>
      <c r="D41" s="338">
        <f>+'Dramakan hosqer'!C48</f>
        <v>0</v>
      </c>
      <c r="E41" s="338">
        <f t="shared" si="0"/>
        <v>0</v>
      </c>
      <c r="F41" s="521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39" t="s">
        <v>26</v>
      </c>
      <c r="C42" s="337">
        <v>24</v>
      </c>
      <c r="D42" s="338">
        <f>+'Dramakan hosqer'!C49</f>
        <v>24</v>
      </c>
      <c r="E42" s="338">
        <f t="shared" si="0"/>
        <v>0</v>
      </c>
      <c r="F42" s="521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39" t="s">
        <v>69</v>
      </c>
      <c r="C43" s="337"/>
      <c r="D43" s="338">
        <f>+'Dramakan hosqer'!C50</f>
        <v>0</v>
      </c>
      <c r="E43" s="338">
        <f t="shared" si="0"/>
        <v>0</v>
      </c>
      <c r="F43" s="521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5" t="s">
        <v>56</v>
      </c>
      <c r="C44" s="337"/>
      <c r="D44" s="338">
        <f>+'Dramakan hosqer'!C51</f>
        <v>0</v>
      </c>
      <c r="E44" s="338">
        <f t="shared" si="0"/>
        <v>0</v>
      </c>
      <c r="F44" s="521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5" t="s">
        <v>47</v>
      </c>
      <c r="C45" s="337"/>
      <c r="D45" s="338">
        <f>+'Dramakan hosqer'!C52</f>
        <v>0</v>
      </c>
      <c r="E45" s="338">
        <f t="shared" si="0"/>
        <v>0</v>
      </c>
      <c r="F45" s="521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5" t="s">
        <v>78</v>
      </c>
      <c r="C46" s="337">
        <v>15</v>
      </c>
      <c r="D46" s="338">
        <f>+'Dramakan hosqer'!C53</f>
        <v>15</v>
      </c>
      <c r="E46" s="338">
        <f t="shared" si="0"/>
        <v>0</v>
      </c>
      <c r="F46" s="521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5" t="s">
        <v>79</v>
      </c>
      <c r="C47" s="337">
        <v>95</v>
      </c>
      <c r="D47" s="338">
        <f>+'Dramakan hosqer'!C54</f>
        <v>95</v>
      </c>
      <c r="E47" s="338">
        <f t="shared" si="0"/>
        <v>0</v>
      </c>
      <c r="F47" s="521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39" t="s">
        <v>48</v>
      </c>
      <c r="C48" s="337">
        <v>3</v>
      </c>
      <c r="D48" s="338">
        <f>+'Dramakan hosqer'!C55</f>
        <v>3</v>
      </c>
      <c r="E48" s="338">
        <f t="shared" si="0"/>
        <v>0</v>
      </c>
      <c r="F48" s="521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23</v>
      </c>
      <c r="B49" s="339" t="s">
        <v>123</v>
      </c>
      <c r="C49" s="337"/>
      <c r="D49" s="338">
        <f>+'Dramakan hosqer'!C56</f>
        <v>0</v>
      </c>
      <c r="E49" s="338">
        <f t="shared" si="0"/>
        <v>0</v>
      </c>
      <c r="F49" s="521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24</v>
      </c>
      <c r="B50" s="339" t="s">
        <v>49</v>
      </c>
      <c r="C50" s="337"/>
      <c r="D50" s="338">
        <f>+'Dramakan hosqer'!C57</f>
        <v>0</v>
      </c>
      <c r="E50" s="338">
        <f t="shared" si="0"/>
        <v>0</v>
      </c>
      <c r="F50" s="521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25</v>
      </c>
      <c r="B51" s="339" t="s">
        <v>66</v>
      </c>
      <c r="C51" s="337"/>
      <c r="D51" s="338">
        <f>+'Dramakan hosqer'!C58</f>
        <v>0</v>
      </c>
      <c r="E51" s="338">
        <f t="shared" si="0"/>
        <v>0</v>
      </c>
      <c r="F51" s="521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26</v>
      </c>
      <c r="B52" s="357" t="s">
        <v>203</v>
      </c>
      <c r="C52" s="337"/>
      <c r="D52" s="338">
        <f>+'Dramakan hosqer'!C59</f>
        <v>0</v>
      </c>
      <c r="E52" s="338">
        <f t="shared" ref="E52:E53" si="1">D52-C52</f>
        <v>0</v>
      </c>
      <c r="F52" s="521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27</v>
      </c>
      <c r="B53" s="357" t="s">
        <v>204</v>
      </c>
      <c r="C53" s="337">
        <v>50</v>
      </c>
      <c r="D53" s="338">
        <f>+'Dramakan hosqer'!C60</f>
        <v>50</v>
      </c>
      <c r="E53" s="338">
        <f t="shared" si="1"/>
        <v>0</v>
      </c>
      <c r="F53" s="521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28</v>
      </c>
      <c r="B54" s="339" t="s">
        <v>80</v>
      </c>
      <c r="C54" s="337"/>
      <c r="D54" s="338">
        <f>+'Dramakan hosqer'!C61</f>
        <v>0</v>
      </c>
      <c r="E54" s="338">
        <f t="shared" si="0"/>
        <v>0</v>
      </c>
      <c r="F54" s="521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29</v>
      </c>
      <c r="B55" s="339" t="s">
        <v>136</v>
      </c>
      <c r="C55" s="337"/>
      <c r="D55" s="338">
        <f>+'Dramakan hosqer'!C62</f>
        <v>0</v>
      </c>
      <c r="E55" s="338">
        <f t="shared" si="0"/>
        <v>0</v>
      </c>
      <c r="F55" s="521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30</v>
      </c>
      <c r="B56" s="342">
        <f>+'Dramakan hosqer'!B63</f>
        <v>0</v>
      </c>
      <c r="C56" s="337"/>
      <c r="D56" s="337">
        <f>+'Dramakan hosqer'!C63</f>
        <v>0</v>
      </c>
      <c r="E56" s="337">
        <f>D56-C56</f>
        <v>0</v>
      </c>
      <c r="F56" s="521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31</v>
      </c>
      <c r="B57" s="342">
        <f>+'Dramakan hosqer'!B64</f>
        <v>0</v>
      </c>
      <c r="C57" s="337"/>
      <c r="D57" s="337">
        <f>+'Dramakan hosqer'!C64</f>
        <v>0</v>
      </c>
      <c r="E57" s="337">
        <f>D57-C57</f>
        <v>0</v>
      </c>
      <c r="F57" s="521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customHeight="1">
      <c r="A58" s="79">
        <v>32</v>
      </c>
      <c r="B58" s="345" t="s">
        <v>37</v>
      </c>
      <c r="C58" s="338">
        <f>SUM(C59:C61)</f>
        <v>0</v>
      </c>
      <c r="D58" s="338">
        <f>SUM(D59:D61)</f>
        <v>0</v>
      </c>
      <c r="E58" s="337">
        <f>D58-C58</f>
        <v>0</v>
      </c>
      <c r="F58" s="521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customHeight="1">
      <c r="A59" s="15">
        <v>32.1</v>
      </c>
      <c r="B59" s="208" t="s">
        <v>38</v>
      </c>
      <c r="C59" s="316"/>
      <c r="D59" s="351">
        <f>+'Dramakan hosqer'!C66</f>
        <v>0</v>
      </c>
      <c r="E59" s="316">
        <f>D59-C59</f>
        <v>0</v>
      </c>
      <c r="F59" s="522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customHeight="1">
      <c r="A60" s="15">
        <v>32.200000000000003</v>
      </c>
      <c r="B60" s="208" t="s">
        <v>51</v>
      </c>
      <c r="C60" s="316"/>
      <c r="D60" s="351">
        <f>+'Dramakan hosqer'!C67</f>
        <v>0</v>
      </c>
      <c r="E60" s="351">
        <f t="shared" si="0"/>
        <v>0</v>
      </c>
      <c r="F60" s="522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customHeight="1">
      <c r="A61" s="15">
        <v>32.299999999999997</v>
      </c>
      <c r="B61" s="213" t="s">
        <v>87</v>
      </c>
      <c r="C61" s="316"/>
      <c r="D61" s="351">
        <f>+'Dramakan hosqer'!C68</f>
        <v>0</v>
      </c>
      <c r="E61" s="351">
        <f t="shared" si="0"/>
        <v>0</v>
      </c>
      <c r="F61" s="522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5" t="s">
        <v>39</v>
      </c>
      <c r="C62" s="337">
        <v>25.3</v>
      </c>
      <c r="D62" s="338">
        <f>+'Dramakan hosqer'!C69</f>
        <v>25.3</v>
      </c>
      <c r="E62" s="338">
        <f t="shared" si="0"/>
        <v>0</v>
      </c>
      <c r="F62" s="521"/>
      <c r="G62" s="542">
        <f>+D6-D62</f>
        <v>157.6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6" t="s">
        <v>88</v>
      </c>
      <c r="C63" s="337"/>
      <c r="D63" s="338">
        <f>+'Dramakan hosqer'!C70</f>
        <v>0</v>
      </c>
      <c r="E63" s="338">
        <f t="shared" si="0"/>
        <v>0</v>
      </c>
      <c r="F63" s="521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7">
        <f>+C65+C73</f>
        <v>300</v>
      </c>
      <c r="D64" s="347">
        <f>+D65+D73</f>
        <v>337</v>
      </c>
      <c r="E64" s="347">
        <f t="shared" si="0"/>
        <v>37</v>
      </c>
      <c r="F64" s="520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8" t="s">
        <v>92</v>
      </c>
      <c r="C65" s="338">
        <f>SUM(C66:C72)</f>
        <v>300</v>
      </c>
      <c r="D65" s="338">
        <f>SUM(D66:D72)</f>
        <v>337</v>
      </c>
      <c r="E65" s="338">
        <f t="shared" si="0"/>
        <v>37</v>
      </c>
      <c r="F65" s="521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49" t="s">
        <v>89</v>
      </c>
      <c r="C66" s="337">
        <v>200</v>
      </c>
      <c r="D66" s="338">
        <f>+'Dramakan hosqer'!C73</f>
        <v>200</v>
      </c>
      <c r="E66" s="338">
        <f t="shared" ref="E66:E80" si="2">D66-C66</f>
        <v>0</v>
      </c>
      <c r="F66" s="521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customHeight="1">
      <c r="A67" s="91">
        <v>1.2</v>
      </c>
      <c r="B67" s="349" t="s">
        <v>90</v>
      </c>
      <c r="C67" s="337"/>
      <c r="D67" s="338">
        <f>+'Dramakan hosqer'!C74</f>
        <v>0</v>
      </c>
      <c r="E67" s="338">
        <f>D67-C67</f>
        <v>0</v>
      </c>
      <c r="F67" s="521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91">
        <v>1.3</v>
      </c>
      <c r="B68" s="349" t="s">
        <v>91</v>
      </c>
      <c r="C68" s="337"/>
      <c r="D68" s="338">
        <f>+'Dramakan hosqer'!C75</f>
        <v>0</v>
      </c>
      <c r="E68" s="338">
        <f t="shared" si="2"/>
        <v>0</v>
      </c>
      <c r="F68" s="52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91">
        <v>1.4</v>
      </c>
      <c r="B69" s="349" t="s">
        <v>205</v>
      </c>
      <c r="C69" s="337"/>
      <c r="D69" s="338">
        <f>+'Dramakan hosqer'!C76</f>
        <v>0</v>
      </c>
      <c r="E69" s="338">
        <f t="shared" ref="E69" si="3">D69-C69</f>
        <v>0</v>
      </c>
      <c r="F69" s="52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customHeight="1">
      <c r="A70" s="91">
        <v>1.5</v>
      </c>
      <c r="B70" s="349" t="s">
        <v>67</v>
      </c>
      <c r="C70" s="337"/>
      <c r="D70" s="338">
        <f>+'Dramakan hosqer'!C77</f>
        <v>0</v>
      </c>
      <c r="E70" s="338">
        <f t="shared" si="2"/>
        <v>0</v>
      </c>
      <c r="F70" s="521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43.2" customHeight="1">
      <c r="A71" s="91">
        <v>1.6</v>
      </c>
      <c r="B71" s="350" t="s">
        <v>68</v>
      </c>
      <c r="C71" s="337">
        <v>100</v>
      </c>
      <c r="D71" s="337">
        <f>+'Dramakan hosqer'!C78</f>
        <v>137</v>
      </c>
      <c r="E71" s="337">
        <f>D71-C71</f>
        <v>37</v>
      </c>
      <c r="F71" s="521" t="s">
        <v>262</v>
      </c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0">
        <f>+'Dramakan hosqer'!B79</f>
        <v>0</v>
      </c>
      <c r="C72" s="337"/>
      <c r="D72" s="337">
        <f>+'Dramakan hosqer'!C79</f>
        <v>0</v>
      </c>
      <c r="E72" s="337">
        <f t="shared" ref="E72" si="4">D72-C72</f>
        <v>0</v>
      </c>
      <c r="F72" s="521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49" t="s">
        <v>93</v>
      </c>
      <c r="C73" s="338">
        <f>SUM(C74:C76)</f>
        <v>0</v>
      </c>
      <c r="D73" s="338">
        <f>SUM(D74:D76)</f>
        <v>0</v>
      </c>
      <c r="E73" s="337">
        <f>D73-C73</f>
        <v>0</v>
      </c>
      <c r="F73" s="521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8" t="s">
        <v>64</v>
      </c>
      <c r="C74" s="337"/>
      <c r="D74" s="338">
        <f>+'Dramakan hosqer'!C81</f>
        <v>0</v>
      </c>
      <c r="E74" s="338">
        <f t="shared" si="2"/>
        <v>0</v>
      </c>
      <c r="F74" s="521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8" t="s">
        <v>63</v>
      </c>
      <c r="C75" s="337"/>
      <c r="D75" s="338">
        <f>+'Dramakan hosqer'!C82</f>
        <v>0</v>
      </c>
      <c r="E75" s="338">
        <f t="shared" si="2"/>
        <v>0</v>
      </c>
      <c r="F75" s="521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8" t="s">
        <v>52</v>
      </c>
      <c r="C76" s="337"/>
      <c r="D76" s="338">
        <f>+'Dramakan hosqer'!C83</f>
        <v>0</v>
      </c>
      <c r="E76" s="338">
        <f t="shared" si="2"/>
        <v>0</v>
      </c>
      <c r="F76" s="521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7">
        <f>SUM(C78:C79)</f>
        <v>0</v>
      </c>
      <c r="D77" s="347">
        <f>SUM(D78:D79)</f>
        <v>0</v>
      </c>
      <c r="E77" s="347">
        <f t="shared" si="2"/>
        <v>0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3" t="str">
        <f>+'Dramakan hosqer'!B85</f>
        <v>Աշխատավարձի գծով</v>
      </c>
      <c r="C78" s="337"/>
      <c r="D78" s="337">
        <f>+'Dramakan hosqer'!C85</f>
        <v>0</v>
      </c>
      <c r="E78" s="337">
        <f>D78-C78</f>
        <v>0</v>
      </c>
      <c r="F78" s="521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3">
        <f>+'Dramakan hosqer'!B86</f>
        <v>0</v>
      </c>
      <c r="C79" s="337"/>
      <c r="D79" s="337">
        <f>+'Dramakan hosqer'!C86</f>
        <v>0</v>
      </c>
      <c r="E79" s="337">
        <f>D79-C79</f>
        <v>0</v>
      </c>
      <c r="F79" s="521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7">
        <f>C6+C7-C20</f>
        <v>410.29999999999927</v>
      </c>
      <c r="D80" s="347">
        <f>D6+D7-D20</f>
        <v>115.50000000000182</v>
      </c>
      <c r="E80" s="347">
        <f t="shared" si="2"/>
        <v>-294.79999999999745</v>
      </c>
      <c r="F80" s="520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3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5">
        <f>+'Ekamut-caxs'!C71</f>
        <v>0</v>
      </c>
      <c r="E82" s="552"/>
      <c r="F82" s="524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4" t="s">
        <v>97</v>
      </c>
      <c r="E83" s="554"/>
      <c r="F83" s="525"/>
    </row>
    <row r="84" spans="1:20" s="20" customFormat="1" ht="22.5" customHeight="1">
      <c r="A84" s="21"/>
      <c r="B84" s="44" t="s">
        <v>6</v>
      </c>
      <c r="C84" s="21"/>
      <c r="D84" s="552">
        <f>+'Ekamut-caxs'!C73</f>
        <v>0</v>
      </c>
      <c r="E84" s="552"/>
      <c r="F84" s="524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4" t="s">
        <v>97</v>
      </c>
      <c r="E85" s="554"/>
      <c r="F85" s="525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6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F22" sqref="F22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6" t="s">
        <v>71</v>
      </c>
      <c r="B1" s="556"/>
      <c r="C1" s="556"/>
      <c r="D1" s="556"/>
      <c r="E1" s="556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7" t="str">
        <f>+'Ekamut-caxs'!A8:D8</f>
        <v xml:space="preserve">ՀՀ Երևանի «Կենտրոն» վարչական շրջանի N 22 գրադարան ՀՈԱԿ-ի </v>
      </c>
      <c r="B2" s="558"/>
      <c r="C2" s="558"/>
      <c r="D2" s="558"/>
      <c r="E2" s="55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9" t="s">
        <v>138</v>
      </c>
      <c r="B3" s="559"/>
      <c r="C3" s="559"/>
      <c r="D3" s="559"/>
      <c r="E3" s="55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0" t="s">
        <v>260</v>
      </c>
      <c r="B4" s="560"/>
      <c r="C4" s="560"/>
      <c r="D4" s="560"/>
      <c r="E4" s="560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1" t="s">
        <v>143</v>
      </c>
      <c r="B7" s="562"/>
      <c r="C7" s="562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26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>
        <v>23.5</v>
      </c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>
        <v>1.4</v>
      </c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>
        <v>0.6</v>
      </c>
      <c r="E11" s="32"/>
    </row>
    <row r="12" spans="1:22" ht="27" customHeight="1">
      <c r="A12" s="271">
        <v>1.4</v>
      </c>
      <c r="B12" s="273" t="s">
        <v>151</v>
      </c>
      <c r="C12" s="541" t="s">
        <v>152</v>
      </c>
      <c r="D12" s="32">
        <v>0</v>
      </c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>
        <v>0.3</v>
      </c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4" t="s">
        <v>176</v>
      </c>
      <c r="D16" s="32">
        <v>0.2</v>
      </c>
      <c r="E16" s="32"/>
    </row>
    <row r="17" spans="1:22" ht="18" customHeight="1">
      <c r="A17" s="271">
        <v>1.9</v>
      </c>
      <c r="B17" s="273"/>
      <c r="C17" s="274"/>
      <c r="D17" s="32"/>
      <c r="E17" s="32"/>
    </row>
    <row r="18" spans="1:22" ht="18" customHeight="1">
      <c r="A18" s="275">
        <v>2</v>
      </c>
      <c r="B18" s="273"/>
      <c r="C18" s="274"/>
      <c r="D18" s="32"/>
      <c r="E18" s="32"/>
    </row>
    <row r="19" spans="1:22" ht="18" customHeight="1">
      <c r="A19" s="271">
        <v>2.1</v>
      </c>
      <c r="B19" s="273"/>
      <c r="C19" s="274"/>
      <c r="D19" s="32"/>
      <c r="E19" s="32"/>
    </row>
    <row r="20" spans="1:22" ht="18" customHeight="1">
      <c r="A20" s="271">
        <v>2.2000000000000002</v>
      </c>
      <c r="B20" s="273"/>
      <c r="C20" s="274"/>
      <c r="D20" s="32"/>
      <c r="E20" s="32"/>
    </row>
    <row r="21" spans="1:22" ht="18" customHeight="1">
      <c r="A21" s="271">
        <v>2.2999999999999998</v>
      </c>
      <c r="B21" s="273"/>
      <c r="C21" s="274"/>
      <c r="D21" s="32"/>
      <c r="E21" s="32"/>
    </row>
    <row r="22" spans="1:22" ht="27.75" customHeight="1">
      <c r="A22" s="271">
        <v>2.4</v>
      </c>
      <c r="B22" s="273"/>
      <c r="C22" s="274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6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6">
        <v>2.11</v>
      </c>
      <c r="B29" s="273"/>
      <c r="C29" s="274" t="s">
        <v>162</v>
      </c>
      <c r="D29" s="32"/>
      <c r="E29" s="32"/>
    </row>
    <row r="30" spans="1:22" s="278" customFormat="1" ht="34.5" customHeight="1">
      <c r="A30" s="267">
        <v>2</v>
      </c>
      <c r="B30" s="277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79"/>
    </row>
    <row r="34" spans="1:22" s="284" customFormat="1" ht="21.75" customHeight="1">
      <c r="A34" s="78"/>
      <c r="B34" s="280" t="s">
        <v>73</v>
      </c>
      <c r="C34" s="281"/>
      <c r="D34" s="282">
        <f>D8+D30</f>
        <v>26</v>
      </c>
      <c r="E34" s="283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1" t="s">
        <v>168</v>
      </c>
      <c r="B35" s="562"/>
      <c r="C35" s="562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4"/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4"/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541" t="s">
        <v>152</v>
      </c>
      <c r="D39" s="32">
        <v>2.2999999999999998</v>
      </c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4" t="s">
        <v>263</v>
      </c>
      <c r="D43" s="32">
        <v>23</v>
      </c>
      <c r="E43" s="32"/>
    </row>
    <row r="44" spans="1:22" ht="23.25" customHeight="1">
      <c r="A44" s="271">
        <v>1.9</v>
      </c>
      <c r="B44" s="273"/>
      <c r="C44" s="274"/>
      <c r="D44" s="32"/>
      <c r="E44" s="32"/>
    </row>
    <row r="45" spans="1:22" ht="23.25" customHeight="1">
      <c r="A45" s="275">
        <v>2</v>
      </c>
      <c r="B45" s="273"/>
      <c r="C45" s="274"/>
      <c r="D45" s="32"/>
      <c r="E45" s="32"/>
    </row>
    <row r="46" spans="1:22" ht="23.25" customHeight="1">
      <c r="A46" s="271">
        <v>2.1</v>
      </c>
      <c r="B46" s="273"/>
      <c r="C46" s="274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4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7"/>
      <c r="C55" s="318" t="s">
        <v>175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5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6"/>
      <c r="B59" s="280" t="s">
        <v>73</v>
      </c>
      <c r="C59" s="287"/>
      <c r="D59" s="288">
        <f>SUM(D36:D54)</f>
        <v>25.3</v>
      </c>
      <c r="E59" s="289"/>
      <c r="F59" s="538">
        <f>+D59-D54</f>
        <v>25.3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0" t="s">
        <v>170</v>
      </c>
    </row>
    <row r="62" spans="1:22" ht="59.25" customHeight="1">
      <c r="A62" s="291">
        <v>1</v>
      </c>
      <c r="B62" s="292" t="s">
        <v>242</v>
      </c>
      <c r="C62" s="288">
        <f>+'Dramakan hosqer'!C13</f>
        <v>182.9</v>
      </c>
      <c r="D62" s="564" t="s">
        <v>171</v>
      </c>
      <c r="E62" s="565"/>
    </row>
    <row r="63" spans="1:22" ht="36.75" customHeight="1">
      <c r="A63" s="259"/>
      <c r="B63" s="260"/>
      <c r="C63" s="260"/>
    </row>
    <row r="64" spans="1:22" s="215" customFormat="1" ht="25.5" customHeight="1">
      <c r="A64" s="293"/>
      <c r="B64" s="252" t="s">
        <v>2</v>
      </c>
      <c r="C64" s="294"/>
      <c r="D64" s="566">
        <f>+'Ekamut-caxs'!C71</f>
        <v>0</v>
      </c>
      <c r="E64" s="56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3"/>
      <c r="B65" s="278"/>
      <c r="C65" s="295"/>
      <c r="D65" s="563" t="s">
        <v>97</v>
      </c>
      <c r="E65" s="56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3"/>
      <c r="B66" s="252" t="s">
        <v>6</v>
      </c>
      <c r="C66" s="294"/>
      <c r="D66" s="566">
        <f>+'Ekamut-caxs'!C73</f>
        <v>0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3"/>
      <c r="B67" s="296"/>
      <c r="C67" s="293" t="s">
        <v>1</v>
      </c>
      <c r="D67" s="563" t="s">
        <v>97</v>
      </c>
      <c r="E67" s="56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5" zoomScaleSheetLayoutView="100" workbookViewId="0">
      <selection activeCell="F22" sqref="F22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0" t="s">
        <v>71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5" s="23" customFormat="1" ht="25.5" customHeight="1">
      <c r="A2" s="549" t="str">
        <f>+'Ekamut-caxs'!A8:D8</f>
        <v xml:space="preserve">ՀՀ Երևանի «Կենտրոն» վարչական շրջանի N 22 գրադարան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22"/>
      <c r="O2" s="22"/>
    </row>
    <row r="3" spans="1:15" ht="25.5" customHeight="1">
      <c r="A3" s="571" t="s">
        <v>243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5" ht="21" customHeight="1" thickBot="1">
      <c r="M4" s="180" t="s">
        <v>0</v>
      </c>
    </row>
    <row r="5" spans="1:15" ht="33.75" customHeight="1">
      <c r="A5" s="574" t="s">
        <v>134</v>
      </c>
      <c r="B5" s="576" t="s">
        <v>72</v>
      </c>
      <c r="C5" s="584" t="s">
        <v>227</v>
      </c>
      <c r="D5" s="578" t="s">
        <v>183</v>
      </c>
      <c r="E5" s="579"/>
      <c r="F5" s="579"/>
      <c r="G5" s="579"/>
      <c r="H5" s="579"/>
      <c r="I5" s="579"/>
      <c r="J5" s="579"/>
      <c r="K5" s="579"/>
      <c r="L5" s="580"/>
      <c r="M5" s="581" t="s">
        <v>137</v>
      </c>
    </row>
    <row r="6" spans="1:15" ht="78.75" customHeight="1">
      <c r="A6" s="575"/>
      <c r="B6" s="577"/>
      <c r="C6" s="585"/>
      <c r="D6" s="445" t="s">
        <v>213</v>
      </c>
      <c r="E6" s="443" t="s">
        <v>234</v>
      </c>
      <c r="F6" s="443" t="s">
        <v>235</v>
      </c>
      <c r="G6" s="443" t="s">
        <v>135</v>
      </c>
      <c r="H6" s="443" t="s">
        <v>186</v>
      </c>
      <c r="I6" s="443" t="s">
        <v>185</v>
      </c>
      <c r="J6" s="443" t="s">
        <v>120</v>
      </c>
      <c r="K6" s="386" t="s">
        <v>173</v>
      </c>
      <c r="L6" s="446" t="s">
        <v>184</v>
      </c>
      <c r="M6" s="582"/>
    </row>
    <row r="7" spans="1:15" ht="31.5" customHeight="1">
      <c r="A7" s="445">
        <v>1</v>
      </c>
      <c r="B7" s="462" t="s">
        <v>193</v>
      </c>
      <c r="C7" s="458">
        <v>10452.6</v>
      </c>
      <c r="D7" s="447">
        <f>+D12*2</f>
        <v>1907.6</v>
      </c>
      <c r="E7" s="369"/>
      <c r="F7" s="369"/>
      <c r="G7" s="369">
        <f>+J17</f>
        <v>115.7</v>
      </c>
      <c r="H7" s="369"/>
      <c r="I7" s="369"/>
      <c r="J7" s="369"/>
      <c r="K7" s="369"/>
      <c r="L7" s="448"/>
      <c r="M7" s="455">
        <f>ROUND(SUM(C7:L7),1)</f>
        <v>12475.9</v>
      </c>
      <c r="O7" s="1">
        <v>661250</v>
      </c>
    </row>
    <row r="8" spans="1:15" ht="31.5" customHeight="1">
      <c r="A8" s="445">
        <v>1.1000000000000001</v>
      </c>
      <c r="B8" s="463" t="s">
        <v>120</v>
      </c>
      <c r="C8" s="461"/>
      <c r="D8" s="449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50" t="s">
        <v>179</v>
      </c>
      <c r="M8" s="456" t="s">
        <v>179</v>
      </c>
      <c r="O8" s="1">
        <v>97500</v>
      </c>
    </row>
    <row r="9" spans="1:15" ht="31.5" customHeight="1">
      <c r="A9" s="445">
        <v>1.2</v>
      </c>
      <c r="B9" s="463" t="s">
        <v>184</v>
      </c>
      <c r="C9" s="461"/>
      <c r="D9" s="449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50" t="s">
        <v>179</v>
      </c>
      <c r="M9" s="456" t="s">
        <v>179</v>
      </c>
      <c r="O9" s="1">
        <v>97500</v>
      </c>
    </row>
    <row r="10" spans="1:15" ht="33.75" customHeight="1">
      <c r="A10" s="445">
        <v>2</v>
      </c>
      <c r="B10" s="464" t="s">
        <v>94</v>
      </c>
      <c r="C10" s="459"/>
      <c r="D10" s="451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50" t="s">
        <v>179</v>
      </c>
      <c r="M10" s="455">
        <f>ROUND(SUM(C10:L10),1)</f>
        <v>0</v>
      </c>
      <c r="O10" s="1">
        <v>97500</v>
      </c>
    </row>
    <row r="11" spans="1:15" s="221" customFormat="1" ht="34.5" customHeight="1" thickBot="1">
      <c r="A11" s="465"/>
      <c r="B11" s="466" t="s">
        <v>73</v>
      </c>
      <c r="C11" s="460" t="s">
        <v>179</v>
      </c>
      <c r="D11" s="452" t="s">
        <v>179</v>
      </c>
      <c r="E11" s="453" t="s">
        <v>179</v>
      </c>
      <c r="F11" s="453" t="s">
        <v>179</v>
      </c>
      <c r="G11" s="453" t="s">
        <v>179</v>
      </c>
      <c r="H11" s="453" t="s">
        <v>179</v>
      </c>
      <c r="I11" s="453" t="s">
        <v>179</v>
      </c>
      <c r="J11" s="453" t="s">
        <v>179</v>
      </c>
      <c r="K11" s="453" t="s">
        <v>179</v>
      </c>
      <c r="L11" s="454" t="s">
        <v>179</v>
      </c>
      <c r="M11" s="457">
        <f>ROUND(SUM(M7:M10),1)</f>
        <v>12475.9</v>
      </c>
    </row>
    <row r="12" spans="1:15" s="221" customFormat="1" ht="34.5" customHeight="1">
      <c r="A12" s="237"/>
      <c r="B12" s="321"/>
      <c r="C12" s="321"/>
      <c r="D12" s="322">
        <v>953.8</v>
      </c>
      <c r="E12" s="322"/>
      <c r="F12" s="322"/>
      <c r="G12" s="322"/>
      <c r="H12" s="239"/>
      <c r="I12" s="239"/>
      <c r="J12" s="325"/>
      <c r="K12" s="239"/>
      <c r="L12" s="322"/>
      <c r="M12" s="323"/>
    </row>
    <row r="13" spans="1:15" s="223" customFormat="1" ht="21" customHeight="1">
      <c r="B13" s="236"/>
      <c r="C13" s="236"/>
      <c r="D13" s="324"/>
      <c r="E13" s="324"/>
      <c r="F13" s="387"/>
      <c r="G13" s="300"/>
      <c r="H13" s="222"/>
      <c r="I13" s="222"/>
      <c r="J13" s="324"/>
      <c r="K13" s="583"/>
      <c r="L13" s="583"/>
      <c r="M13" s="366"/>
    </row>
    <row r="14" spans="1:15" s="237" customFormat="1" ht="69" customHeight="1">
      <c r="B14" s="567" t="s">
        <v>189</v>
      </c>
      <c r="C14" s="586"/>
      <c r="D14" s="568"/>
      <c r="E14" s="324"/>
      <c r="H14" s="324"/>
      <c r="I14" s="567" t="s">
        <v>188</v>
      </c>
      <c r="J14" s="568"/>
      <c r="K14" s="324"/>
      <c r="L14" s="324"/>
      <c r="M14" s="324"/>
    </row>
    <row r="15" spans="1:15" s="237" customFormat="1" ht="48" customHeight="1">
      <c r="B15" s="303" t="s">
        <v>174</v>
      </c>
      <c r="C15" s="514" t="s">
        <v>233</v>
      </c>
      <c r="D15" s="514" t="s">
        <v>232</v>
      </c>
      <c r="E15" s="388"/>
      <c r="H15" s="335"/>
      <c r="I15" s="303" t="s">
        <v>174</v>
      </c>
      <c r="J15" s="304" t="s">
        <v>187</v>
      </c>
      <c r="K15" s="388"/>
      <c r="L15" s="388"/>
      <c r="M15" s="335"/>
    </row>
    <row r="16" spans="1:15" s="237" customFormat="1" ht="24" customHeight="1">
      <c r="B16" s="405">
        <v>93289</v>
      </c>
      <c r="C16" s="406">
        <f>ROUND(4*B16*2/1000,1)</f>
        <v>746.3</v>
      </c>
      <c r="D16" s="515">
        <f>348.8/5*2</f>
        <v>139.52000000000001</v>
      </c>
      <c r="E16" s="407"/>
      <c r="H16" s="335"/>
      <c r="I16" s="405">
        <v>93289</v>
      </c>
      <c r="J16" s="409">
        <f>723.3/12*2</f>
        <v>120.55</v>
      </c>
      <c r="K16" s="388"/>
      <c r="L16" s="388"/>
      <c r="M16" s="335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97500</v>
      </c>
      <c r="J17" s="409">
        <f>694.2/12*2</f>
        <v>115.7</v>
      </c>
      <c r="K17" s="305"/>
      <c r="L17" s="305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2">
        <f>+'Ekamut-caxs'!C71</f>
        <v>0</v>
      </c>
      <c r="I19" s="572"/>
      <c r="J19" s="572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9" t="s">
        <v>97</v>
      </c>
      <c r="I20" s="569"/>
      <c r="J20" s="569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3">
        <f>+'Ekamut-caxs'!C73</f>
        <v>0</v>
      </c>
      <c r="I21" s="573"/>
      <c r="J21" s="573"/>
      <c r="K21" s="191"/>
    </row>
    <row r="22" spans="1:13" s="165" customFormat="1" ht="18.75" customHeight="1">
      <c r="F22" s="187" t="s">
        <v>96</v>
      </c>
      <c r="G22" s="188"/>
      <c r="H22" s="569" t="s">
        <v>97</v>
      </c>
      <c r="I22" s="569"/>
      <c r="J22" s="569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D12" zoomScale="106" zoomScaleSheetLayoutView="106" workbookViewId="0">
      <selection activeCell="F22" sqref="F22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4" t="s">
        <v>71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3" s="165" customFormat="1" ht="21.75" customHeight="1">
      <c r="A2" s="595" t="str">
        <f>+'Ekamut-caxs'!A8:D8</f>
        <v xml:space="preserve">ՀՀ Երևանի «Կենտրոն» վարչական շրջանի N 22 գրադարան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</row>
    <row r="3" spans="1:13" s="165" customFormat="1" ht="21" customHeight="1">
      <c r="A3" s="595" t="s">
        <v>98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</row>
    <row r="4" spans="1:13" ht="21" customHeight="1" thickBo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173" customFormat="1" ht="24.75" customHeight="1">
      <c r="A5" s="597" t="s">
        <v>118</v>
      </c>
      <c r="B5" s="599" t="s">
        <v>99</v>
      </c>
      <c r="C5" s="591" t="s">
        <v>100</v>
      </c>
      <c r="D5" s="592"/>
      <c r="E5" s="592"/>
      <c r="F5" s="593"/>
      <c r="G5" s="601" t="s">
        <v>101</v>
      </c>
      <c r="H5" s="601"/>
      <c r="I5" s="601"/>
      <c r="J5" s="601"/>
      <c r="K5" s="591" t="s">
        <v>126</v>
      </c>
      <c r="L5" s="592"/>
      <c r="M5" s="593"/>
    </row>
    <row r="6" spans="1:13" s="177" customFormat="1" ht="51" customHeight="1">
      <c r="A6" s="598"/>
      <c r="B6" s="600"/>
      <c r="C6" s="174" t="s">
        <v>222</v>
      </c>
      <c r="D6" s="175" t="s">
        <v>223</v>
      </c>
      <c r="E6" s="175" t="s">
        <v>244</v>
      </c>
      <c r="F6" s="176" t="s">
        <v>245</v>
      </c>
      <c r="G6" s="175" t="s">
        <v>224</v>
      </c>
      <c r="H6" s="233" t="s">
        <v>223</v>
      </c>
      <c r="I6" s="175" t="s">
        <v>246</v>
      </c>
      <c r="J6" s="233" t="s">
        <v>245</v>
      </c>
      <c r="K6" s="175" t="s">
        <v>222</v>
      </c>
      <c r="L6" s="175" t="s">
        <v>244</v>
      </c>
      <c r="M6" s="176" t="s">
        <v>245</v>
      </c>
    </row>
    <row r="7" spans="1:13" ht="19.5" customHeight="1">
      <c r="A7" s="167">
        <v>1</v>
      </c>
      <c r="B7" s="243" t="s">
        <v>102</v>
      </c>
      <c r="C7" s="473" t="s">
        <v>225</v>
      </c>
      <c r="D7" s="474" t="s">
        <v>225</v>
      </c>
      <c r="E7" s="475">
        <v>648</v>
      </c>
      <c r="F7" s="476">
        <v>90072</v>
      </c>
      <c r="G7" s="331" t="s">
        <v>225</v>
      </c>
      <c r="H7" s="327" t="s">
        <v>225</v>
      </c>
      <c r="I7" s="475">
        <v>134.1</v>
      </c>
      <c r="J7" s="479">
        <v>6005</v>
      </c>
      <c r="K7" s="381" t="s">
        <v>225</v>
      </c>
      <c r="L7" s="475">
        <v>4</v>
      </c>
      <c r="M7" s="482">
        <f t="shared" ref="M7:M16" si="0">+L7*200.47</f>
        <v>801.88</v>
      </c>
    </row>
    <row r="8" spans="1:13" ht="19.5" customHeight="1">
      <c r="A8" s="167">
        <v>2</v>
      </c>
      <c r="B8" s="243" t="s">
        <v>226</v>
      </c>
      <c r="C8" s="473" t="s">
        <v>225</v>
      </c>
      <c r="D8" s="474" t="s">
        <v>225</v>
      </c>
      <c r="E8" s="475">
        <v>417</v>
      </c>
      <c r="F8" s="476">
        <v>57963</v>
      </c>
      <c r="G8" s="331" t="s">
        <v>225</v>
      </c>
      <c r="H8" s="327" t="s">
        <v>225</v>
      </c>
      <c r="I8" s="475">
        <v>113.6</v>
      </c>
      <c r="J8" s="479">
        <v>5725</v>
      </c>
      <c r="K8" s="381" t="s">
        <v>225</v>
      </c>
      <c r="L8" s="475">
        <v>2</v>
      </c>
      <c r="M8" s="482">
        <f t="shared" si="0"/>
        <v>400.94</v>
      </c>
    </row>
    <row r="9" spans="1:13" ht="19.5" customHeight="1">
      <c r="A9" s="167">
        <v>3</v>
      </c>
      <c r="B9" s="243" t="s">
        <v>103</v>
      </c>
      <c r="C9" s="473" t="s">
        <v>225</v>
      </c>
      <c r="D9" s="474" t="s">
        <v>225</v>
      </c>
      <c r="E9" s="475">
        <v>475</v>
      </c>
      <c r="F9" s="476">
        <v>66025</v>
      </c>
      <c r="G9" s="331" t="s">
        <v>225</v>
      </c>
      <c r="H9" s="327" t="s">
        <v>225</v>
      </c>
      <c r="I9" s="475">
        <v>124.1</v>
      </c>
      <c r="J9" s="479">
        <v>6254</v>
      </c>
      <c r="K9" s="381" t="s">
        <v>225</v>
      </c>
      <c r="L9" s="475">
        <v>8</v>
      </c>
      <c r="M9" s="482">
        <f t="shared" si="0"/>
        <v>1603.76</v>
      </c>
    </row>
    <row r="10" spans="1:13" ht="19.5" customHeight="1">
      <c r="A10" s="167">
        <v>4</v>
      </c>
      <c r="B10" s="243" t="s">
        <v>104</v>
      </c>
      <c r="C10" s="473" t="s">
        <v>225</v>
      </c>
      <c r="D10" s="474" t="s">
        <v>225</v>
      </c>
      <c r="E10" s="475">
        <v>19</v>
      </c>
      <c r="F10" s="476">
        <v>2730</v>
      </c>
      <c r="G10" s="331" t="s">
        <v>225</v>
      </c>
      <c r="H10" s="327" t="s">
        <v>225</v>
      </c>
      <c r="I10" s="475">
        <v>66</v>
      </c>
      <c r="J10" s="479">
        <v>3273</v>
      </c>
      <c r="K10" s="381" t="s">
        <v>225</v>
      </c>
      <c r="L10" s="475">
        <v>6</v>
      </c>
      <c r="M10" s="482">
        <f t="shared" si="0"/>
        <v>1202.82</v>
      </c>
    </row>
    <row r="11" spans="1:13" ht="19.5" customHeight="1">
      <c r="A11" s="167">
        <v>5</v>
      </c>
      <c r="B11" s="243" t="s">
        <v>105</v>
      </c>
      <c r="C11" s="473" t="s">
        <v>225</v>
      </c>
      <c r="D11" s="474" t="s">
        <v>225</v>
      </c>
      <c r="E11" s="475"/>
      <c r="F11" s="476"/>
      <c r="G11" s="331" t="s">
        <v>225</v>
      </c>
      <c r="H11" s="327" t="s">
        <v>225</v>
      </c>
      <c r="I11" s="475">
        <v>54.5</v>
      </c>
      <c r="J11" s="479">
        <v>2726</v>
      </c>
      <c r="K11" s="381" t="s">
        <v>225</v>
      </c>
      <c r="L11" s="475">
        <v>3</v>
      </c>
      <c r="M11" s="482">
        <f t="shared" si="0"/>
        <v>601.41</v>
      </c>
    </row>
    <row r="12" spans="1:13" ht="19.5" customHeight="1">
      <c r="A12" s="167">
        <v>6</v>
      </c>
      <c r="B12" s="243" t="s">
        <v>106</v>
      </c>
      <c r="C12" s="473" t="s">
        <v>225</v>
      </c>
      <c r="D12" s="474" t="s">
        <v>225</v>
      </c>
      <c r="E12" s="475"/>
      <c r="F12" s="476"/>
      <c r="G12" s="331" t="s">
        <v>225</v>
      </c>
      <c r="H12" s="327" t="s">
        <v>225</v>
      </c>
      <c r="I12" s="475">
        <v>54.5</v>
      </c>
      <c r="J12" s="479">
        <v>2726</v>
      </c>
      <c r="K12" s="381" t="s">
        <v>225</v>
      </c>
      <c r="L12" s="475">
        <v>7</v>
      </c>
      <c r="M12" s="482">
        <f t="shared" si="0"/>
        <v>1403.29</v>
      </c>
    </row>
    <row r="13" spans="1:13" ht="19.5" customHeight="1">
      <c r="A13" s="167">
        <v>7</v>
      </c>
      <c r="B13" s="243" t="s">
        <v>107</v>
      </c>
      <c r="C13" s="473" t="s">
        <v>225</v>
      </c>
      <c r="D13" s="474" t="s">
        <v>225</v>
      </c>
      <c r="E13" s="475"/>
      <c r="F13" s="476"/>
      <c r="G13" s="331" t="s">
        <v>225</v>
      </c>
      <c r="H13" s="327" t="s">
        <v>225</v>
      </c>
      <c r="I13" s="475">
        <v>50.2</v>
      </c>
      <c r="J13" s="479">
        <v>2475</v>
      </c>
      <c r="K13" s="381" t="s">
        <v>225</v>
      </c>
      <c r="L13" s="475">
        <v>6</v>
      </c>
      <c r="M13" s="482">
        <f t="shared" si="0"/>
        <v>1202.82</v>
      </c>
    </row>
    <row r="14" spans="1:13" ht="19.5" customHeight="1">
      <c r="A14" s="167">
        <v>8</v>
      </c>
      <c r="B14" s="244" t="s">
        <v>108</v>
      </c>
      <c r="C14" s="473" t="s">
        <v>225</v>
      </c>
      <c r="D14" s="474" t="s">
        <v>225</v>
      </c>
      <c r="E14" s="475"/>
      <c r="F14" s="476"/>
      <c r="G14" s="331" t="s">
        <v>225</v>
      </c>
      <c r="H14" s="327" t="s">
        <v>225</v>
      </c>
      <c r="I14" s="475">
        <v>54.9</v>
      </c>
      <c r="J14" s="479">
        <v>2712</v>
      </c>
      <c r="K14" s="381" t="s">
        <v>225</v>
      </c>
      <c r="L14" s="475">
        <v>2</v>
      </c>
      <c r="M14" s="482">
        <f t="shared" si="0"/>
        <v>400.94</v>
      </c>
    </row>
    <row r="15" spans="1:13" ht="19.5" customHeight="1">
      <c r="A15" s="167">
        <v>9</v>
      </c>
      <c r="B15" s="244" t="s">
        <v>109</v>
      </c>
      <c r="C15" s="473" t="s">
        <v>225</v>
      </c>
      <c r="D15" s="474" t="s">
        <v>225</v>
      </c>
      <c r="E15" s="475"/>
      <c r="F15" s="476"/>
      <c r="G15" s="331" t="s">
        <v>225</v>
      </c>
      <c r="H15" s="327" t="s">
        <v>225</v>
      </c>
      <c r="I15" s="475">
        <v>55</v>
      </c>
      <c r="J15" s="479">
        <v>2712</v>
      </c>
      <c r="K15" s="381" t="s">
        <v>225</v>
      </c>
      <c r="L15" s="475">
        <v>6</v>
      </c>
      <c r="M15" s="482">
        <f t="shared" si="0"/>
        <v>1202.82</v>
      </c>
    </row>
    <row r="16" spans="1:13" ht="19.5" customHeight="1">
      <c r="A16" s="167">
        <v>10</v>
      </c>
      <c r="B16" s="244" t="s">
        <v>110</v>
      </c>
      <c r="C16" s="473" t="s">
        <v>225</v>
      </c>
      <c r="D16" s="474" t="s">
        <v>225</v>
      </c>
      <c r="E16" s="475"/>
      <c r="F16" s="476"/>
      <c r="G16" s="331" t="s">
        <v>225</v>
      </c>
      <c r="H16" s="327" t="s">
        <v>225</v>
      </c>
      <c r="I16" s="475">
        <v>78.5</v>
      </c>
      <c r="J16" s="479">
        <v>3912</v>
      </c>
      <c r="K16" s="381" t="s">
        <v>225</v>
      </c>
      <c r="L16" s="475">
        <v>6</v>
      </c>
      <c r="M16" s="482">
        <f t="shared" si="0"/>
        <v>1202.82</v>
      </c>
    </row>
    <row r="17" spans="1:13" ht="19.5" customHeight="1">
      <c r="A17" s="167">
        <v>11</v>
      </c>
      <c r="B17" s="244" t="s">
        <v>111</v>
      </c>
      <c r="C17" s="477"/>
      <c r="D17" s="478"/>
      <c r="E17" s="476">
        <f>+MAX(C17,E7)</f>
        <v>648</v>
      </c>
      <c r="F17" s="476">
        <f>+E17*143.7</f>
        <v>93117.599999999991</v>
      </c>
      <c r="G17" s="480"/>
      <c r="H17" s="481"/>
      <c r="I17" s="476">
        <f>+MAX(G17,I7)</f>
        <v>134.1</v>
      </c>
      <c r="J17" s="476">
        <f>+I17*53.48</f>
        <v>7171.6679999999997</v>
      </c>
      <c r="K17" s="483"/>
      <c r="L17" s="476">
        <v>6</v>
      </c>
      <c r="M17" s="482">
        <f>+L17*200.47</f>
        <v>1202.82</v>
      </c>
    </row>
    <row r="18" spans="1:13" ht="19.5" customHeight="1">
      <c r="A18" s="167">
        <v>12</v>
      </c>
      <c r="B18" s="244" t="s">
        <v>112</v>
      </c>
      <c r="C18" s="477"/>
      <c r="D18" s="478"/>
      <c r="E18" s="476">
        <f>+MAX(C18,E8)</f>
        <v>417</v>
      </c>
      <c r="F18" s="476">
        <f>+E18*143.7</f>
        <v>59922.899999999994</v>
      </c>
      <c r="G18" s="480"/>
      <c r="H18" s="481"/>
      <c r="I18" s="476">
        <f>+MAX(G18,I8)</f>
        <v>113.6</v>
      </c>
      <c r="J18" s="476">
        <f>+I18*53.48</f>
        <v>6075.3279999999995</v>
      </c>
      <c r="K18" s="483"/>
      <c r="L18" s="476">
        <v>6</v>
      </c>
      <c r="M18" s="482">
        <f>+L18*200.47</f>
        <v>1202.82</v>
      </c>
    </row>
    <row r="19" spans="1:13" ht="32.25" customHeight="1" thickBot="1">
      <c r="A19" s="245"/>
      <c r="B19" s="251" t="s">
        <v>95</v>
      </c>
      <c r="C19" s="332">
        <f t="shared" ref="C19:K19" si="1">SUM(C7:C18)</f>
        <v>0</v>
      </c>
      <c r="D19" s="328">
        <f t="shared" si="1"/>
        <v>0</v>
      </c>
      <c r="E19" s="333">
        <f t="shared" si="1"/>
        <v>2624</v>
      </c>
      <c r="F19" s="329">
        <f>SUM(F7:F18)</f>
        <v>369830.5</v>
      </c>
      <c r="G19" s="334">
        <f>SUM(G7:G18)</f>
        <v>0</v>
      </c>
      <c r="H19" s="328">
        <f>SUM(H7:H18)</f>
        <v>0</v>
      </c>
      <c r="I19" s="333">
        <f>SUM(I7:I18)</f>
        <v>1033.0999999999999</v>
      </c>
      <c r="J19" s="330">
        <f>SUM(J7:J18)</f>
        <v>51766.995999999999</v>
      </c>
      <c r="K19" s="332">
        <f t="shared" si="1"/>
        <v>0</v>
      </c>
      <c r="L19" s="333">
        <f>SUM(L7:L18)</f>
        <v>62</v>
      </c>
      <c r="M19" s="329">
        <f>SUM(M7:M18)</f>
        <v>12429.139999999998</v>
      </c>
    </row>
    <row r="20" spans="1:13" ht="21.75" customHeight="1">
      <c r="A20" s="240"/>
      <c r="B20" s="307"/>
      <c r="C20" s="308"/>
      <c r="D20" s="219"/>
      <c r="E20" s="308"/>
      <c r="F20" s="219">
        <f>ROUND(F19/1000,1)</f>
        <v>369.8</v>
      </c>
      <c r="G20" s="308"/>
      <c r="H20" s="219"/>
      <c r="I20" s="308"/>
      <c r="J20" s="219">
        <f>ROUND(J19/1000,1)</f>
        <v>51.8</v>
      </c>
      <c r="K20" s="308"/>
      <c r="L20" s="308"/>
      <c r="M20" s="219">
        <f>ROUND(M19/1000,1)</f>
        <v>12.4</v>
      </c>
    </row>
    <row r="21" spans="1:13" ht="21.75" customHeight="1">
      <c r="A21" s="505"/>
      <c r="B21" s="506"/>
      <c r="C21" s="507"/>
      <c r="D21" s="508"/>
      <c r="E21" s="507"/>
      <c r="F21" s="508"/>
      <c r="G21" s="507"/>
      <c r="H21" s="508"/>
      <c r="I21" s="507"/>
      <c r="J21" s="508"/>
      <c r="K21" s="507"/>
      <c r="L21" s="507"/>
      <c r="M21" s="508"/>
    </row>
    <row r="22" spans="1:13" ht="18.75" customHeight="1" thickBot="1">
      <c r="A22" s="240"/>
      <c r="B22" s="596" t="s">
        <v>255</v>
      </c>
      <c r="C22" s="596"/>
      <c r="D22" s="596"/>
      <c r="E22" s="241"/>
      <c r="F22" s="242" t="s">
        <v>100</v>
      </c>
      <c r="G22" s="240"/>
      <c r="H22" s="241"/>
      <c r="I22" s="240"/>
      <c r="J22" s="307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4"/>
      <c r="C24" s="485"/>
      <c r="D24" s="485"/>
      <c r="E24" s="485"/>
      <c r="F24" s="476"/>
      <c r="G24" s="486"/>
      <c r="H24" s="485"/>
      <c r="I24" s="485"/>
      <c r="J24" s="482"/>
      <c r="K24" s="486"/>
      <c r="L24" s="485"/>
      <c r="M24" s="482"/>
    </row>
    <row r="25" spans="1:13" ht="23.25" customHeight="1">
      <c r="A25" s="225">
        <v>2</v>
      </c>
      <c r="B25" s="484"/>
      <c r="C25" s="485"/>
      <c r="D25" s="485"/>
      <c r="E25" s="485"/>
      <c r="F25" s="476"/>
      <c r="G25" s="486"/>
      <c r="H25" s="485"/>
      <c r="I25" s="485"/>
      <c r="J25" s="482"/>
      <c r="K25" s="486"/>
      <c r="L25" s="485"/>
      <c r="M25" s="482"/>
    </row>
    <row r="26" spans="1:13" s="177" customFormat="1" ht="23.25" customHeight="1">
      <c r="A26" s="167">
        <v>3</v>
      </c>
      <c r="B26" s="487"/>
      <c r="C26" s="488"/>
      <c r="D26" s="488"/>
      <c r="E26" s="488"/>
      <c r="F26" s="489"/>
      <c r="G26" s="490"/>
      <c r="H26" s="488"/>
      <c r="I26" s="488"/>
      <c r="J26" s="489"/>
      <c r="K26" s="490"/>
      <c r="L26" s="488"/>
      <c r="M26" s="489"/>
    </row>
    <row r="27" spans="1:13" s="165" customFormat="1" ht="24" customHeight="1">
      <c r="A27" s="226"/>
      <c r="B27" s="217" t="s">
        <v>219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1"/>
      <c r="B30" s="492"/>
      <c r="C30" s="493" t="s">
        <v>2</v>
      </c>
      <c r="D30" s="493"/>
      <c r="E30" s="492"/>
      <c r="F30" s="492"/>
      <c r="G30" s="588"/>
      <c r="H30" s="588"/>
      <c r="I30" s="494"/>
      <c r="J30" s="590">
        <f>+'Ekamut-caxs'!C71</f>
        <v>0</v>
      </c>
      <c r="K30" s="590"/>
      <c r="L30" s="491"/>
      <c r="M30" s="495"/>
    </row>
    <row r="31" spans="1:13" s="165" customFormat="1">
      <c r="A31" s="496"/>
      <c r="B31" s="496"/>
      <c r="C31" s="497"/>
      <c r="D31" s="497"/>
      <c r="E31" s="498"/>
      <c r="F31" s="498"/>
      <c r="G31" s="589" t="s">
        <v>96</v>
      </c>
      <c r="H31" s="589"/>
      <c r="I31" s="499"/>
      <c r="J31" s="589" t="s">
        <v>113</v>
      </c>
      <c r="K31" s="589"/>
      <c r="L31" s="496"/>
      <c r="M31" s="496"/>
    </row>
    <row r="32" spans="1:13" s="178" customFormat="1" ht="23.25" customHeight="1">
      <c r="A32" s="491"/>
      <c r="B32" s="492"/>
      <c r="C32" s="500" t="s">
        <v>6</v>
      </c>
      <c r="D32" s="500"/>
      <c r="E32" s="492"/>
      <c r="F32" s="492"/>
      <c r="G32" s="590"/>
      <c r="H32" s="590"/>
      <c r="I32" s="501"/>
      <c r="J32" s="590">
        <f>+'Ekamut-caxs'!C73</f>
        <v>0</v>
      </c>
      <c r="K32" s="590"/>
      <c r="L32" s="491"/>
      <c r="M32" s="491"/>
    </row>
    <row r="33" spans="1:13" s="165" customFormat="1">
      <c r="A33" s="496"/>
      <c r="B33" s="496"/>
      <c r="C33" s="502"/>
      <c r="D33" s="502"/>
      <c r="E33" s="496"/>
      <c r="F33" s="496"/>
      <c r="G33" s="589" t="s">
        <v>96</v>
      </c>
      <c r="H33" s="589"/>
      <c r="I33" s="499"/>
      <c r="J33" s="589" t="s">
        <v>113</v>
      </c>
      <c r="K33" s="589"/>
      <c r="L33" s="496"/>
      <c r="M33" s="496"/>
    </row>
    <row r="34" spans="1:13">
      <c r="A34" s="503"/>
      <c r="B34" s="503"/>
      <c r="C34" s="503"/>
      <c r="D34" s="503"/>
      <c r="E34" s="503"/>
      <c r="F34" s="504" t="s">
        <v>1</v>
      </c>
      <c r="G34" s="503"/>
      <c r="H34" s="503"/>
      <c r="I34" s="503"/>
      <c r="J34" s="503"/>
      <c r="K34" s="503"/>
      <c r="L34" s="503"/>
      <c r="M34" s="503"/>
    </row>
    <row r="35" spans="1:13" ht="16.5" customHeight="1">
      <c r="C35" s="166" t="s">
        <v>114</v>
      </c>
      <c r="E35" s="166" t="s">
        <v>115</v>
      </c>
      <c r="F35" s="166" t="s">
        <v>256</v>
      </c>
      <c r="I35" s="517" t="s">
        <v>116</v>
      </c>
      <c r="J35" s="518" t="s">
        <v>247</v>
      </c>
      <c r="L35" s="518" t="s">
        <v>249</v>
      </c>
      <c r="M35" s="518" t="s">
        <v>250</v>
      </c>
    </row>
    <row r="36" spans="1:13" ht="16.5" customHeight="1">
      <c r="C36" s="166" t="s">
        <v>117</v>
      </c>
      <c r="E36" s="166" t="s">
        <v>115</v>
      </c>
      <c r="F36" s="166" t="s">
        <v>257</v>
      </c>
      <c r="I36" s="587" t="s">
        <v>248</v>
      </c>
      <c r="J36" s="587"/>
      <c r="L36" s="587" t="s">
        <v>251</v>
      </c>
      <c r="M36" s="587"/>
    </row>
    <row r="37" spans="1:13">
      <c r="I37" s="587"/>
      <c r="J37" s="587"/>
      <c r="L37" s="587"/>
      <c r="M37" s="587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topLeftCell="A4" workbookViewId="0">
      <selection activeCell="F22" sqref="F22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7" s="215" customFormat="1" ht="24" customHeight="1">
      <c r="A1" s="602" t="s">
        <v>71</v>
      </c>
      <c r="B1" s="602"/>
      <c r="C1" s="602"/>
      <c r="D1" s="602"/>
      <c r="E1" s="602"/>
    </row>
    <row r="2" spans="1:7" ht="23.25" customHeight="1">
      <c r="A2" s="603" t="str">
        <f>+'Ekamut-caxs'!A8:D8</f>
        <v xml:space="preserve">ՀՀ Երևանի «Կենտրոն» վարչական շրջանի N 22 գրադարան ՀՈԱԿ-ի </v>
      </c>
      <c r="B2" s="603"/>
      <c r="C2" s="603"/>
      <c r="D2" s="603"/>
      <c r="E2" s="603"/>
    </row>
    <row r="3" spans="1:7" ht="28.5" customHeight="1">
      <c r="A3" s="603" t="s">
        <v>252</v>
      </c>
      <c r="B3" s="603"/>
      <c r="C3" s="603"/>
      <c r="D3" s="603"/>
      <c r="E3" s="603"/>
    </row>
    <row r="5" spans="1:7">
      <c r="E5" s="390" t="s">
        <v>129</v>
      </c>
    </row>
    <row r="6" spans="1:7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7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7" ht="24.75" customHeight="1">
      <c r="A8" s="392">
        <v>1</v>
      </c>
      <c r="B8" s="393" t="s">
        <v>228</v>
      </c>
      <c r="C8" s="363">
        <v>10742.5</v>
      </c>
      <c r="D8" s="363"/>
      <c r="E8" s="363"/>
    </row>
    <row r="9" spans="1:7" s="401" customFormat="1" ht="25.5" customHeight="1">
      <c r="A9" s="397">
        <v>2</v>
      </c>
      <c r="B9" s="398" t="s">
        <v>194</v>
      </c>
      <c r="C9" s="399">
        <v>1938.4</v>
      </c>
      <c r="D9" s="399"/>
      <c r="E9" s="399"/>
      <c r="F9" s="400"/>
    </row>
    <row r="10" spans="1:7" s="401" customFormat="1" ht="25.5" customHeight="1">
      <c r="A10" s="397">
        <v>3</v>
      </c>
      <c r="B10" s="398" t="s">
        <v>190</v>
      </c>
      <c r="C10" s="399">
        <v>1051</v>
      </c>
      <c r="D10" s="399"/>
      <c r="E10" s="399"/>
      <c r="F10" s="400"/>
    </row>
    <row r="11" spans="1:7" s="215" customFormat="1" ht="31.5" customHeight="1">
      <c r="A11" s="394"/>
      <c r="B11" s="395" t="s">
        <v>191</v>
      </c>
      <c r="C11" s="396">
        <f>ROUND(SUM(C8:C10),1)</f>
        <v>13731.9</v>
      </c>
      <c r="D11" s="396">
        <f>ROUND(SUM(D8:D10),1)</f>
        <v>0</v>
      </c>
      <c r="E11" s="396">
        <f>ROUND(SUM(E8:E10),1)</f>
        <v>0</v>
      </c>
      <c r="G11" s="540">
        <f>G13-C8</f>
        <v>2989.3999999999996</v>
      </c>
    </row>
    <row r="12" spans="1:7">
      <c r="G12" s="539">
        <f>G11-C10</f>
        <v>1938.3999999999996</v>
      </c>
    </row>
    <row r="13" spans="1:7" ht="19.5" customHeight="1">
      <c r="B13" s="1" t="s">
        <v>216</v>
      </c>
      <c r="G13" s="1">
        <v>13731.9</v>
      </c>
    </row>
    <row r="14" spans="1:7" ht="21.75" customHeight="1">
      <c r="B14" s="604"/>
      <c r="C14" s="604"/>
      <c r="D14" s="604"/>
      <c r="E14" s="604"/>
    </row>
    <row r="15" spans="1:7">
      <c r="G15" s="539">
        <f>G13-C11</f>
        <v>0</v>
      </c>
    </row>
    <row r="17" spans="2:5" ht="25.5" customHeight="1">
      <c r="B17" s="402" t="s">
        <v>192</v>
      </c>
      <c r="E17" s="403">
        <f>+'Ekamut-caxs'!C71</f>
        <v>0</v>
      </c>
    </row>
    <row r="18" spans="2:5" ht="18.75" customHeight="1">
      <c r="B18" s="164" t="s">
        <v>4</v>
      </c>
      <c r="E18" s="516" t="str">
        <f>+'Ekamut-caxs'!C72</f>
        <v>/անուն, ազգանուն/</v>
      </c>
    </row>
    <row r="19" spans="2:5" ht="23.25" customHeight="1">
      <c r="B19" s="215" t="s">
        <v>6</v>
      </c>
      <c r="E19" s="403">
        <f>+'Ekamut-caxs'!C73</f>
        <v>0</v>
      </c>
    </row>
    <row r="20" spans="2:5">
      <c r="C20" s="215" t="s">
        <v>1</v>
      </c>
      <c r="D20" s="215"/>
      <c r="E20" s="516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F22" sqref="F22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06" t="s">
        <v>71</v>
      </c>
      <c r="B1" s="606"/>
      <c r="C1" s="606"/>
      <c r="D1" s="606"/>
      <c r="E1" s="606"/>
      <c r="F1" s="606"/>
    </row>
    <row r="2" spans="1:6" ht="29.25" customHeight="1">
      <c r="A2" s="607" t="str">
        <f>+'Ekamut-caxs'!A8:D8</f>
        <v xml:space="preserve">ՀՀ Երևանի «Կենտրոն» վարչական շրջանի N 22 գրադարան ՀՈԱԿ-ի </v>
      </c>
      <c r="B2" s="607"/>
      <c r="C2" s="607"/>
      <c r="D2" s="607"/>
      <c r="E2" s="607"/>
      <c r="F2" s="607"/>
    </row>
    <row r="3" spans="1:6" ht="24.75" customHeight="1">
      <c r="A3" s="607" t="s">
        <v>253</v>
      </c>
      <c r="B3" s="607"/>
      <c r="C3" s="607"/>
      <c r="D3" s="607"/>
      <c r="E3" s="607"/>
      <c r="F3" s="607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2" t="s">
        <v>254</v>
      </c>
      <c r="D25" s="533"/>
    </row>
    <row r="26" spans="1:6" ht="20.25" customHeight="1"/>
    <row r="27" spans="1:6" ht="20.25" customHeight="1">
      <c r="B27" s="534" t="s">
        <v>201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08">
        <f>+'Ekamut-caxs'!C71</f>
        <v>0</v>
      </c>
      <c r="E30" s="608"/>
    </row>
    <row r="31" spans="1:6" ht="11.25" customHeight="1">
      <c r="B31" s="436" t="s">
        <v>4</v>
      </c>
      <c r="D31" s="609" t="s">
        <v>5</v>
      </c>
      <c r="E31" s="609"/>
    </row>
    <row r="32" spans="1:6" ht="24" customHeight="1">
      <c r="B32" s="426" t="s">
        <v>6</v>
      </c>
      <c r="D32" s="608">
        <f>+'Ekamut-caxs'!C73</f>
        <v>0</v>
      </c>
      <c r="E32" s="608"/>
    </row>
    <row r="33" spans="2:5" ht="16.5" customHeight="1">
      <c r="B33" s="418" t="s">
        <v>202</v>
      </c>
      <c r="D33" s="605" t="s">
        <v>5</v>
      </c>
      <c r="E33" s="605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z0YYnvq4uU5cceax8bIgYo/pfr0Rco69voQqiUpI+Yc=</DigestValue>
    </Reference>
    <Reference Type="http://www.w3.org/2000/09/xmldsig#Object" URI="#idOfficeObject">
      <DigestMethod Algorithm="http://www.w3.org/2001/04/xmlenc#sha256"/>
      <DigestValue>87TCPOa2Hx9ZcvXYQgdwhURc5LW6amFTr+XvVUPLams=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9HLOYX+0P5Z5j1UsDNYZHsv8ihFFVaAqBI66XDKXPsk=</DigestValue>
    </Reference>
    <Reference Type="http://www.w3.org/2000/09/xmldsig#Object" URI="#idValidSigLnImg">
      <DigestMethod Algorithm="http://www.w3.org/2001/04/xmlenc#sha256"/>
      <DigestValue>iMWaZ67ByNJozzGaFAEUmcRNhsx/7GGufae1EGK6Ags=</DigestValue>
    </Reference>
    <Reference Type="http://www.w3.org/2000/09/xmldsig#Object" URI="#idInvalidSigLnImg">
      <DigestMethod Algorithm="http://www.w3.org/2001/04/xmlenc#sha256"/>
      <DigestValue>aa0VfaD+2nad+h+/4ZSMZ3Jjr2rj7MtQ+kUBntnO8zA=</DigestValue>
    </Reference>
  </SignedInfo>
  <SignatureValue>JV1wTWYKWu/aaUPd8fzKLDDWgUDG1smDGhfF92QzeMgnm46C3M5V6W4qaRQTwKo2UPOrWFNQ1qSs
zFeeO+Csex3oGSCw3E2AF3k4kAxAHR24cG7IYv59vz2L89MfGP74sabZrcdVcIRfpzsf8b1O7NJW
maLXjR8v0yxsQjEWZHwnK2QiebAxC3+sYa5Z6ziqt66CYfrP6MEmNyfCUvnFbIjR1JASYtZyLyYg
kTvWt4ASU9kDswFUckt6nU14kDj/CeCS+/AfAgFn4wL7xdwP6nymkV2/Q0zERfCADw0CDR73M0+1
KTC6sKshIYTpZnJxcRrWIiwZj3zr+2nQEss8hQ==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iuXx+lvhLuSOZXIYyriuUoX1rNyPmDlHL5UDPPP/6jo=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k/qX0x0oZqGRNpAd1iM+iOnXAEexgGZHus1FRSvZbgU=</DigestValue>
      </Reference>
      <Reference URI="/xl/drawings/vmlDrawing2.vml?ContentType=application/vnd.openxmlformats-officedocument.vmlDrawing">
        <DigestMethod Algorithm="http://www.w3.org/2001/04/xmlenc#sha256"/>
        <DigestValue>9mcr9qN6JilWWplWjhpdZmmYYeGnK3Pq1L3ugXrshWg=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4qk4ut/KG7EHewyhioPHUUvIO9qNBOp9N+eYhfgH+5Y=</DigestValue>
      </Reference>
      <Reference URI="/xl/styles.xml?ContentType=application/vnd.openxmlformats-officedocument.spreadsheetml.styles+xml">
        <DigestMethod Algorithm="http://www.w3.org/2001/04/xmlenc#sha256"/>
        <DigestValue>uSOktP853q1QyFADQesRC4PDKLYjLnDUvAxLBQ0VWwc=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Si0QMJmwA0oNIQNykuB3e25v4lKJskc2pzsXx16AehQ=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Zo/eYRk3Jw5UTXEn5Prcod80cAfmDDfy7UaBucAc144=</DigestValue>
      </Reference>
      <Reference URI="/xl/worksheets/sheet2.xml?ContentType=application/vnd.openxmlformats-officedocument.spreadsheetml.worksheet+xml">
        <DigestMethod Algorithm="http://www.w3.org/2001/04/xmlenc#sha256"/>
        <DigestValue>gWX5JVpLhgUXk6O35mRjGEmZEbnDGNalzOFO5FwLric=</DigestValue>
      </Reference>
      <Reference URI="/xl/worksheets/sheet3.xml?ContentType=application/vnd.openxmlformats-officedocument.spreadsheetml.worksheet+xml">
        <DigestMethod Algorithm="http://www.w3.org/2001/04/xmlenc#sha256"/>
        <DigestValue>97RV2Cq45sDqTqXdTBUMH8jaetV4oWhDMCNIyPkZ9fY=</DigestValue>
      </Reference>
      <Reference URI="/xl/worksheets/sheet4.xml?ContentType=application/vnd.openxmlformats-officedocument.spreadsheetml.worksheet+xml">
        <DigestMethod Algorithm="http://www.w3.org/2001/04/xmlenc#sha256"/>
        <DigestValue>jyBPw06OaASOa1j2rYjzL39zkq3grJT1459MP13fpao=</DigestValue>
      </Reference>
      <Reference URI="/xl/worksheets/sheet5.xml?ContentType=application/vnd.openxmlformats-officedocument.spreadsheetml.worksheet+xml">
        <DigestMethod Algorithm="http://www.w3.org/2001/04/xmlenc#sha256"/>
        <DigestValue>+RMMtJc2WIMQGzlLpOvddX7MdwM59jxJ6nb3MWDcbFk=</DigestValue>
      </Reference>
      <Reference URI="/xl/worksheets/sheet6.xml?ContentType=application/vnd.openxmlformats-officedocument.spreadsheetml.worksheet+xml">
        <DigestMethod Algorithm="http://www.w3.org/2001/04/xmlenc#sha256"/>
        <DigestValue>2fQMGz1QDDWxKej4vj8YC9ECD+SH6jAh96XV3Mxv5mk=</DigestValue>
      </Reference>
      <Reference URI="/xl/worksheets/sheet7.xml?ContentType=application/vnd.openxmlformats-officedocument.spreadsheetml.worksheet+xml">
        <DigestMethod Algorithm="http://www.w3.org/2001/04/xmlenc#sha256"/>
        <DigestValue>b8cAkF2taLC8mOv43O7xCMxMds9Mhp4qKUQNScp9jPU=</DigestValue>
      </Reference>
      <Reference URI="/xl/worksheets/sheet8.xml?ContentType=application/vnd.openxmlformats-officedocument.spreadsheetml.worksheet+xml">
        <DigestMethod Algorithm="http://www.w3.org/2001/04/xmlenc#sha256"/>
        <DigestValue>q96AnSK63N+cCgaeib6QcypqADlKMLylVWPFN61lCyM=</DigestValue>
      </Reference>
      <Reference URI="/xl/worksheets/sheet9.xml?ContentType=application/vnd.openxmlformats-officedocument.spreadsheetml.worksheet+xml">
        <DigestMethod Algorithm="http://www.w3.org/2001/04/xmlenc#sha256"/>
        <DigestValue>MhlL33keFEmp/cunj0izo80IejbkM1mcfkNZoW24WFg=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2022-12-28T07:01:09Z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{77056E7E-A9A3-4199-91AF-721914330AF1}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2022-12-28T07:01:09Z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uPANDNjwLO/FN33GKNd6DLjwBSDQotAAAAADDzmAIw85gCdq4NcAAAAACDJ6duCQAAAAAAAAAAAAAAAAAAAAAAAADg85gCAAAAAAAAAAAAAAAAAAAAAAAAAAAAAAAAAAAAAAAAAAAAAAAATg7GbQAAAABAzY8C6ftTdwAAjwIAAAAA9ftTd2FVBG31////AAAAAAAAAAAAAAAAkAEAAN1VBG3cy48C3a9zdwAAFnbQy48CAAAAANjLjwIAAAAAAAAAAGG4cncAAAAACQAAAPDMjwLwzI8CAAIAAPz///8BAAAAAAAAAAAAAAAAAAAAAAAAAAAAAAC4tPg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YLETAACYAr0ts27RqoteQszGbSh+nwIoAgAA0AfNAAgCAADQB80AZAAAADQQjwIIAgAAAFyxE9j7HxiwGRsYAAAAAAAAAAAAAM0AAgAAAAAAAABBAAAAAADNAHwCzQAAAAAA/AEAACwTzQAAAAAAAACYAigTzQAAAIl3+AmPAq5eiXdQXrETrl6JdwAAAAAAAAAAGCCZAhggmQIMCo8CHy+nbgAAmAIAAAAA/AEAABwKjwLdLqduAAAAAAcAAAAAAAAAYbhyd/wBAAAHAAAARAuPAkQLjwIAAgAA/P///wEAAAAAAAAAAAAAAAAAAAC4tP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6AmPAswLjwLO/FN3bKKYAgAAAACrCQrJOwAAAH8AAAAAAAAABQAAANYAAACwC8MTAAAAADDNnRMAAAAA4MYBASDsnRMAAAAAMM2dE7CSuG4DAAAAuJK4bgEAAAA4zB4YvGrrbr0ts27RqoteQszGbSh+nwI8C48C6ftTdwAAjwICAAAA9ftTdzQQjwLg////AAAAAAAAAAAAAAAAkAEAAAAAAAEAAAAAYQByAGkAYQBsAAAAAAAAAAAAAAAAAAAABgAAAAAAAABhuHJ3AAAAAAYAAADsCo8C7AqPAgACAAD8////AQAAAAAAAAAAAAAAAAAAALi0+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Y8CraZUdy4SAAD4pI8CeAwhfHgMfAAAAAAA/////y4S8v//////hAgAAAryCgBIuCkYAAAAAHgMfP//////hAgAACF8AQBgAUwdAAAAAJw9pXZ5RFJ3eAwhfCTNNRgBAAAA/////wAAAACwMPcdZKmPAgAAAACwMPcdAAD1HYpEUndgAUwdeAwhfAEAAAAkzTUYsDD3HQAAAAAAAAAAeAx8AGSpjwJ4DHz//////4QIAAAhfAEAYAFMHQAAAACOJFZ3eAwhfHC9ARgKAAAA/////wAAAAAQAAAAAwEAABkgAAAcAAABeAwhf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LjwDQzY8CzvxTd9xijXegy48AUg0KLQAAAAAw85gCMPOYAnauDXAAAAAAgyenbgkAAAAAAAAAAAAAAAAAAAAAAAAA4POYAgAAAAAAAAAAAAAAAAAAAAAAAAAAAAAAAAAAAAAAAAAAAAAAAE4Oxm0AAAAAQM2PAun7U3cAAI8CAAAAAPX7U3dhVQRt9f///wAAAAAAAAAAAAAAAJABAADdVQRt3MuPAt2vc3cAABZ20MuPAgAAAADYy48CAAAAAAAAAABhuHJ3AAAAAAkAAADwzI8C8MyPAgACAAD8////AQAAAAAAAAAAAAAAAAAAAAAAAAAAAAAAuLT4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YLETAACYAr0ts27RqoteQszGbSh+nwIoAgAA0AfNAAgCAADQB80AZAAAADQQjwIIAgAAAFyxE9j7HxiwGRsYAAAAAAAAAAAAAM0AAgAAAAAAAABBAAAAAADNAHwCzQAAAAAA/AEAACwTzQAAAAAAAACYAigTzQAAAIl3+AmPAq5eiXdQXrETrl6JdwAAAAAAAAAAGCCZAhggmQIMCo8CHy+nbgAAmAIAAAAA/AEAABwKjwLdLqduAAAAAAcAAAAAAAAAYbhyd/wBAAAHAAAARAuPAkQLjwIAAgAA/P///wEAAAAAAAAAAAAAAAAAAAC4tP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6AmPAswLjwLO/FN3bKKYAgAAAACrCQrJOwAAAH8AAAAAAAAABQAAANYAAACwC8MTAAAAADDNnRMAAAAA4MYBASDsnRMAAAAAMM2dE7CSuG4DAAAAuJK4bgEAAAA4zB4YvGrrbr0ts27RqoteQszGbSh+nwI8C48C6ftTdwAAjwICAAAA9ftTdzQQjwLg////AAAAAAAAAAAAAAAAkAEAAAAAAAEAAAAAYQByAGkAYQBsAAAAAAAAAAAAAAAAAAAABgAAAAAAAABhuHJ3AAAAAAYAAADsCo8C7AqPAgACAAD8////AQAAAAAAAAAAAAAAAAAAALi0+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Y8CraZUdy4SAAD4pI8CBAwhKQQMKQAAAAAAXk7Fbi4S8v//////hAgAAAryCgBIuCkYAAAAAAQMKf//////hAgAACEpAQBgAUwdAAAAAJw9pXZ5RFJ3BAwhKSTNNRgBAAAA/////wAAAABItPYdZKmPAgAAAABItPYdAAD1HYpEUndgAUwdBAwhKQEAAAAkzTUYSLT2HQAAAAAAAAAABAwpAGSpjwIEDCn//////4QIAAAhKQEAYAFMHQAAAACOJFZ3BAwhKVBLDxgRAAAA/////wAAAAAQAAAAAwEAABkgAAAcAAABBAwhK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nmU59GYIQj461CSwcjinkHOOQO3nkfGMSFjOw4jFliI=</DigestValue>
    </Reference>
    <Reference Type="http://www.w3.org/2000/09/xmldsig#Object" URI="#idOfficeObject">
      <DigestMethod Algorithm="http://www.w3.org/2001/04/xmlenc#sha256"/>
      <DigestValue>OqxDobMRMys6YEBrO6BNFE8/efnKwR9uxoLv9xDAtbo=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iP+Fha0jJI79br+BUlqOyG/R0Gz8OxZeAqeViSQJq/w=</DigestValue>
    </Reference>
    <Reference Type="http://www.w3.org/2000/09/xmldsig#Object" URI="#idValidSigLnImg">
      <DigestMethod Algorithm="http://www.w3.org/2001/04/xmlenc#sha256"/>
      <DigestValue>TgPY2GBbrKaXOM34dZMSWOWBsHLxT6zUrV2lVnfgnyA=</DigestValue>
    </Reference>
    <Reference Type="http://www.w3.org/2000/09/xmldsig#Object" URI="#idInvalidSigLnImg">
      <DigestMethod Algorithm="http://www.w3.org/2001/04/xmlenc#sha256"/>
      <DigestValue>zmVKN56dE2QWjCA2AYqMvIFdoYH09zHfC3NIisI6Vco=</DigestValue>
    </Reference>
  </SignedInfo>
  <SignatureValue>X/MpI0ghihOKTLAxj5qphL22L+MaJsZXWLn5qqN8+l+KPAhhZ8/jskJm51siU4fPIF8qelU14unh
rJaW75CnUVHO925FLqz9el2uLD6CHwh5+q/SzxSeYrczfJIK8ak9WZTh9AGKOK5dUcYBfaN6NJt8
Ft3LP9a9XVjQvQvNps1EZNFKVXp9UckCd7pZbTx7a7p0Yc9up+szl8j+kqojDpn3AB6hbg15dtTS
skETQfEJCBTuQCVCjHGXi8ahUneRkSYSnEg/a+eTGE34cwY2YTlCkXRmt/SbIGVEdNVljmNh5ynb
2YQGykKjZeOpfBQypKlqS2/FDO65mycUZzYCdQ==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iuXx+lvhLuSOZXIYyriuUoX1rNyPmDlHL5UDPPP/6jo=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k/qX0x0oZqGRNpAd1iM+iOnXAEexgGZHus1FRSvZbgU=</DigestValue>
      </Reference>
      <Reference URI="/xl/drawings/vmlDrawing2.vml?ContentType=application/vnd.openxmlformats-officedocument.vmlDrawing">
        <DigestMethod Algorithm="http://www.w3.org/2001/04/xmlenc#sha256"/>
        <DigestValue>9mcr9qN6JilWWplWjhpdZmmYYeGnK3Pq1L3ugXrshWg=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4qk4ut/KG7EHewyhioPHUUvIO9qNBOp9N+eYhfgH+5Y=</DigestValue>
      </Reference>
      <Reference URI="/xl/styles.xml?ContentType=application/vnd.openxmlformats-officedocument.spreadsheetml.styles+xml">
        <DigestMethod Algorithm="http://www.w3.org/2001/04/xmlenc#sha256"/>
        <DigestValue>uSOktP853q1QyFADQesRC4PDKLYjLnDUvAxLBQ0VWwc=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Si0QMJmwA0oNIQNykuB3e25v4lKJskc2pzsXx16AehQ=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Zo/eYRk3Jw5UTXEn5Prcod80cAfmDDfy7UaBucAc144=</DigestValue>
      </Reference>
      <Reference URI="/xl/worksheets/sheet2.xml?ContentType=application/vnd.openxmlformats-officedocument.spreadsheetml.worksheet+xml">
        <DigestMethod Algorithm="http://www.w3.org/2001/04/xmlenc#sha256"/>
        <DigestValue>gWX5JVpLhgUXk6O35mRjGEmZEbnDGNalzOFO5FwLric=</DigestValue>
      </Reference>
      <Reference URI="/xl/worksheets/sheet3.xml?ContentType=application/vnd.openxmlformats-officedocument.spreadsheetml.worksheet+xml">
        <DigestMethod Algorithm="http://www.w3.org/2001/04/xmlenc#sha256"/>
        <DigestValue>97RV2Cq45sDqTqXdTBUMH8jaetV4oWhDMCNIyPkZ9fY=</DigestValue>
      </Reference>
      <Reference URI="/xl/worksheets/sheet4.xml?ContentType=application/vnd.openxmlformats-officedocument.spreadsheetml.worksheet+xml">
        <DigestMethod Algorithm="http://www.w3.org/2001/04/xmlenc#sha256"/>
        <DigestValue>jyBPw06OaASOa1j2rYjzL39zkq3grJT1459MP13fpao=</DigestValue>
      </Reference>
      <Reference URI="/xl/worksheets/sheet5.xml?ContentType=application/vnd.openxmlformats-officedocument.spreadsheetml.worksheet+xml">
        <DigestMethod Algorithm="http://www.w3.org/2001/04/xmlenc#sha256"/>
        <DigestValue>+RMMtJc2WIMQGzlLpOvddX7MdwM59jxJ6nb3MWDcbFk=</DigestValue>
      </Reference>
      <Reference URI="/xl/worksheets/sheet6.xml?ContentType=application/vnd.openxmlformats-officedocument.spreadsheetml.worksheet+xml">
        <DigestMethod Algorithm="http://www.w3.org/2001/04/xmlenc#sha256"/>
        <DigestValue>2fQMGz1QDDWxKej4vj8YC9ECD+SH6jAh96XV3Mxv5mk=</DigestValue>
      </Reference>
      <Reference URI="/xl/worksheets/sheet7.xml?ContentType=application/vnd.openxmlformats-officedocument.spreadsheetml.worksheet+xml">
        <DigestMethod Algorithm="http://www.w3.org/2001/04/xmlenc#sha256"/>
        <DigestValue>b8cAkF2taLC8mOv43O7xCMxMds9Mhp4qKUQNScp9jPU=</DigestValue>
      </Reference>
      <Reference URI="/xl/worksheets/sheet8.xml?ContentType=application/vnd.openxmlformats-officedocument.spreadsheetml.worksheet+xml">
        <DigestMethod Algorithm="http://www.w3.org/2001/04/xmlenc#sha256"/>
        <DigestValue>q96AnSK63N+cCgaeib6QcypqADlKMLylVWPFN61lCyM=</DigestValue>
      </Reference>
      <Reference URI="/xl/worksheets/sheet9.xml?ContentType=application/vnd.openxmlformats-officedocument.spreadsheetml.worksheet+xml">
        <DigestMethod Algorithm="http://www.w3.org/2001/04/xmlenc#sha256"/>
        <DigestValue>MhlL33keFEmp/cunj0izo80IejbkM1mcfkNZoW24WFg=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{B3F9FD50-DB53-424A-98B9-881B2A6100DE}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2022-12-28T07:01:32Z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uPANDNjwLO/FN33GKNd6DLjwBSDQotAAAAADDzmAIw85gCdq4NcAAAAACDJ6duCQAAAAAAAAAAAAAAAAAAAAAAAADg85gCAAAAAAAAAAAAAAAAAAAAAAAAAAAAAAAAAAAAAAAAAAAAAAAATg7GbQAAAABAzY8C6ftTdwAAjwIAAAAA9ftTd2FVBG31////AAAAAAAAAAAAAAAAkAEAAN1VBG3cy48C3a9zdwAAFnbQy48CAAAAANjLjwIAAAAAAAAAAGG4cncAAAAACQAAAPDMjwLwzI8CAAIAAPz///8BAAAAAAAAAAAAAAAAAAAAAAAAAAAAAAC4tPg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YLETAACYAr0ts27RqoteQszGbSh+nwIoAgAA0AfNAAgCAADQB80AZAAAADQQjwIIAgAAAFyxE9j7HxiwGRsYAAAAAAAAAAAAAM0AAgAAAAAAAABBAAAAAADNAHwCzQAAAAAA/AEAACwTzQAAAAAAAACYAigTzQAAAIl3+AmPAq5eiXdQXrETrl6JdwAAAAAAAAAAGCCZAhggmQIMCo8CHy+nbgAAmAIAAAAA/AEAABwKjwLdLqduAAAAAAcAAAAAAAAAYbhyd/wBAAAHAAAARAuPAkQLjwIAAgAA/P///wEAAAAAAAAAAAAAAAAAAAC4tP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6AmPAswLjwLO/FN3bKKYAgAAAACrCQrJOwAAAH8AAAAAAAAABQAAANYAAACwC8MTAAAAADDNnRMAAAAA4MYBASDsnRMAAAAAMM2dE7CSuG4DAAAAuJK4bgEAAAA4zB4YvGrrbr0ts27RqoteQszGbSh+nwI8C48C6ftTdwAAjwICAAAA9ftTdzQQjwLg////AAAAAAAAAAAAAAAAkAEAAAAAAAEAAAAAYQByAGkAYQBsAAAAAAAAAAAAAAAAAAAABgAAAAAAAABhuHJ3AAAAAAYAAADsCo8C7AqPAgACAAD8////AQAAAAAAAAAAAAAAAAAAALi0+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I8CraZUdy4SAAAYpI8CXAshj1wLjwAAAAAAXk7Fbi4S8v//////hAgAAAryCgBIuCkYAAAAAFwLj///////hAgAACGPAQCABTwdAAAAAJw9pXZ5RFJ3XAshjyTNNRgBAAAA/////wAAAADInx0ehKiPAgAAAADInx0eAAD1HYpEUneABTwdXAshjwEAAAAkzTUYyJ8dHgAAAAAAAAAAXAuPAISojwJcC4///////4QIAAAhjwEAgAU8HQAAAACOJFZ3XAshjyjapRMKAAAA/////wAAAAAQAAAAAwEAABkgAAAcAAABXAshj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LjwDQzY8CzvxTd9xijXegy48AUg0KLQAAAAAw85gCMPOYAnauDXAAAAAAgyenbgkAAAAAAAAAAAAAAAAAAAAAAAAA4POYAgAAAAAAAAAAAAAAAAAAAAAAAAAAAAAAAAAAAAAAAAAAAAAAAE4Oxm0AAAAAQM2PAun7U3cAAI8CAAAAAPX7U3dhVQRt9f///wAAAAAAAAAAAAAAAJABAADdVQRt3MuPAt2vc3cAABZ20MuPAgAAAADYy48CAAAAAAAAAABhuHJ3AAAAAAkAAADwzI8C8MyPAgACAAD8////AQAAAAAAAAAAAAAAAAAAAAAAAAAAAAAAuLT4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YLETAACYAr0ts27RqoteQszGbSh+nwIoAgAA0AfNAAgCAADQB80AZAAAADQQjwIIAgAAAFyxE9j7HxiwGRsYAAAAAAAAAAAAAM0AAgAAAAAAAABBAAAAAADNAHwCzQAAAAAA/AEAACwTzQAAAAAAAACYAigTzQAAAIl3+AmPAq5eiXdQXrETrl6JdwAAAAAAAAAAGCCZAhggmQIMCo8CHy+nbgAAmAIAAAAA/AEAABwKjwLdLqduAAAAAAcAAAAAAAAAYbhyd/wBAAAHAAAARAuPAkQLjwIAAgAA/P///wEAAAAAAAAAAAAAAAAAAAC4tP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6AmPAswLjwLO/FN3bKKYAgAAAACrCQrJOwAAAH8AAAAAAAAABQAAANYAAACwC8MTAAAAADDNnRMAAAAA4MYBASDsnRMAAAAAMM2dE7CSuG4DAAAAuJK4bgEAAAA4zB4YvGrrbr0ts27RqoteQszGbSh+nwI8C48C6ftTdwAAjwICAAAA9ftTdzQQjwLg////AAAAAAAAAAAAAAAAkAEAAAAAAAEAAAAAYQByAGkAYQBsAAAAAAAAAAAAAAAAAAAABgAAAAAAAABhuHJ3AAAAAAYAAADsCo8C7AqPAgACAAD8////AQAAAAAAAAAAAAAAAAAAALi0+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I8CraZUdy4SAAAYpI8CBxEhIAcRIAAAAAAAXk7Fbi4S8v//////hAgAAAryCgBIuCkYAAAAAAcRIP//////hAgAACEgAQCABTwdAAAAAJw9pXZ5RFJ3BxEhICTNNRgBAAAA/////wAAAABwox0ehKiPAgAAAABwox0eAAD1HYpEUneABTwdBxEhIAEAAAAkzTUYcKMdHgAAAAAAAAAABxEgAISojwIHESD//////4QIAAAhIAEAgAU8HQAAAACOJFZ3BxEhINCMphMRAAAA/////wAAAAAQAAAAAwEAABkgAAAcAAABBxEhI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2022-12-23T05:50:26Z</dcterms:modified>
</cp:coreProperties>
</file>